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https://caixa.sharepoint.com/sites/arquivos7854/ARQUIVOS CEOPN/CONTRATOS/LICITACOES/00 PASTAS DOS MATERIAIS - A PARTIR DE 2023/MS - MATO GROSSO DO SUL/UNI - CAMPO GRANDE - MS/2024/UNI. Campo Grande - Item Separado de Entorno de Campo Grande/SICLG/Anexos Principais/"/>
    </mc:Choice>
  </mc:AlternateContent>
  <xr:revisionPtr revIDLastSave="231" documentId="8_{C4C9BEDE-27D7-4C0F-869B-FAC14442A085}" xr6:coauthVersionLast="47" xr6:coauthVersionMax="47" xr10:uidLastSave="{15E26C2F-1617-49EF-945C-1697E6EA07C7}"/>
  <bookViews>
    <workbookView xWindow="28680" yWindow="-90" windowWidth="24240" windowHeight="13020" firstSheet="1" activeTab="1" xr2:uid="{00000000-000D-0000-FFFF-FFFF00000000}"/>
  </bookViews>
  <sheets>
    <sheet name="LISTAS" sheetId="6" state="hidden" r:id="rId1"/>
    <sheet name="Agência" sheetId="9" r:id="rId2"/>
    <sheet name="PAE" sheetId="10" r:id="rId3"/>
    <sheet name="UNI - VALOR GLOBAL" sheetId="12" r:id="rId4"/>
    <sheet name="REL UNID ITEM I - AG" sheetId="2" r:id="rId5"/>
    <sheet name="REL UNID ITEM I - PAE" sheetId="11" r:id="rId6"/>
  </sheets>
  <definedNames>
    <definedName name="_xlnm._FilterDatabase" localSheetId="4" hidden="1">'REL UNID ITEM I - AG'!$B$3:$L$3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6" i="9" l="1"/>
  <c r="F36" i="9"/>
  <c r="Y47" i="10" l="1"/>
  <c r="Y46" i="10"/>
  <c r="W33" i="10"/>
  <c r="S33" i="10"/>
  <c r="O33" i="10"/>
  <c r="K33" i="10"/>
  <c r="G33" i="10"/>
  <c r="F33" i="10"/>
  <c r="Y32" i="10"/>
  <c r="T32" i="10"/>
  <c r="U32" i="10" s="1"/>
  <c r="U33" i="10" s="1"/>
  <c r="Y41" i="10" s="1"/>
  <c r="P32" i="10"/>
  <c r="Q32" i="10" s="1"/>
  <c r="Q33" i="10" s="1"/>
  <c r="Y40" i="10" s="1"/>
  <c r="M32" i="10"/>
  <c r="I32" i="10"/>
  <c r="Y33" i="10" l="1"/>
  <c r="Y42" i="10" s="1"/>
  <c r="M33" i="10"/>
  <c r="Y38" i="10" s="1"/>
  <c r="I33" i="10"/>
  <c r="Y37" i="10" s="1"/>
  <c r="Y48" i="10"/>
  <c r="Y43" i="10" l="1"/>
  <c r="Y51" i="10" s="1"/>
  <c r="Y52" i="10" s="1"/>
  <c r="L16" i="12" s="1"/>
  <c r="M32" i="9"/>
  <c r="M33" i="9"/>
  <c r="M34" i="9"/>
  <c r="M35" i="9"/>
  <c r="M31" i="9"/>
  <c r="I32" i="9"/>
  <c r="I33" i="9"/>
  <c r="I34" i="9"/>
  <c r="I35" i="9"/>
  <c r="I31" i="9"/>
  <c r="F41" i="9"/>
  <c r="F46" i="9"/>
  <c r="L66" i="9"/>
  <c r="L65" i="9"/>
  <c r="L64" i="9"/>
  <c r="H45" i="9"/>
  <c r="H40" i="9"/>
  <c r="L57" i="9" s="1"/>
  <c r="H39" i="9"/>
  <c r="L56" i="9" s="1"/>
  <c r="L35" i="9"/>
  <c r="H35" i="9"/>
  <c r="L34" i="9"/>
  <c r="H34" i="9"/>
  <c r="L33" i="9"/>
  <c r="H33" i="9"/>
  <c r="L32" i="9"/>
  <c r="H32" i="9"/>
  <c r="L31" i="9"/>
  <c r="H31" i="9"/>
  <c r="J28" i="9"/>
  <c r="F28" i="9"/>
  <c r="L27" i="9"/>
  <c r="H27" i="9"/>
  <c r="H46" i="9" l="1"/>
  <c r="L60" i="9" s="1"/>
  <c r="L61" i="9" s="1"/>
  <c r="L28" i="9"/>
  <c r="L51" i="9" s="1"/>
  <c r="H41" i="9"/>
  <c r="L36" i="9"/>
  <c r="L54" i="9" s="1"/>
  <c r="L67" i="9"/>
  <c r="H36" i="9"/>
  <c r="L53" i="9" s="1"/>
  <c r="H28" i="9"/>
  <c r="L50" i="9" s="1"/>
  <c r="L72" i="9" l="1"/>
  <c r="L58" i="9" l="1"/>
  <c r="L70" i="9" s="1"/>
  <c r="L71" i="9" s="1"/>
  <c r="L73" i="9" s="1"/>
  <c r="L15" i="12" s="1"/>
  <c r="L17" i="12" s="1"/>
</calcChain>
</file>

<file path=xl/sharedStrings.xml><?xml version="1.0" encoding="utf-8"?>
<sst xmlns="http://schemas.openxmlformats.org/spreadsheetml/2006/main" count="511" uniqueCount="217">
  <si>
    <t>TIPO DE PROPOSTA</t>
  </si>
  <si>
    <t>SERVIÇOS DE TRANSPORTE, 
TRATAMENTO E CUSTÓDIA DE VALORES</t>
  </si>
  <si>
    <t>SERVIÇOS DE 
TRANSPORTE, ABASTECIMENTO/DESABASTECIMENTO, ACIONAMENTO TÉCNICO EM PAE E CUSTÓDIA DE VALORES</t>
  </si>
  <si>
    <t>SERVIÇOS DE TRANSPORTE DE VALORES</t>
  </si>
  <si>
    <t>ROTEIROS ESPORADICOS</t>
  </si>
  <si>
    <t>SELECIONAR</t>
  </si>
  <si>
    <t>URBANO</t>
  </si>
  <si>
    <t>URBANO INTERMUNICIPAL</t>
  </si>
  <si>
    <t>INTERURBANO</t>
  </si>
  <si>
    <t>MODAL DE TRANSPORTE</t>
  </si>
  <si>
    <t>TERRESTRE</t>
  </si>
  <si>
    <t>INTERMODAL</t>
  </si>
  <si>
    <t>QTDE VEICULOS</t>
  </si>
  <si>
    <t>EMPRESA</t>
  </si>
  <si>
    <t>Preencher nome EGTTV</t>
  </si>
  <si>
    <t>CNPJ (BASE DE ATENDIMENTO)</t>
  </si>
  <si>
    <t>Preencher CNPJ da EGTTV</t>
  </si>
  <si>
    <t>ENDEREÇO (BASE DE ATENDIMENTO)</t>
  </si>
  <si>
    <t>Preencher endereço da base de atendimento</t>
  </si>
  <si>
    <t>TELEFONE</t>
  </si>
  <si>
    <t>Preencher Telefone da base de atendimento</t>
  </si>
  <si>
    <t>DATA EMISSÃO DA PROPOSTA</t>
  </si>
  <si>
    <t>Preencher a data de emissão da proposta</t>
  </si>
  <si>
    <t>DATA BASE (CCT):</t>
  </si>
  <si>
    <t>Preencher a data-base da CCT</t>
  </si>
  <si>
    <t>ORIENTAÇÕES DE PREENCHIMENTO:</t>
  </si>
  <si>
    <t>O cálculo de distância para todos os roteiros contempla o percurso ida e volta e pode ser solicitado para transporte com origem/destino nas duas pontas (ida e volta vice-versa)</t>
  </si>
  <si>
    <t>Os roteiros previstos podem ser solicitados para atendimento a unidades Caixa, Tesourarias, inclusive de outras EGTTVs e Instituições Financeiras.</t>
  </si>
  <si>
    <t>Serviços executados excedentes aos contratados como franquia devem ser faturados pelo mesmo preço unitário.</t>
  </si>
  <si>
    <t>Os preços propostos correspondem aos atendimentos a serem realizados em dias úteis (Segunda a Sábado)</t>
  </si>
  <si>
    <r>
      <t xml:space="preserve">Sobre os preços dos serviços prestados aos Domingos e Feriados incide percentual de acréscimo, </t>
    </r>
    <r>
      <rPr>
        <b/>
        <sz val="12"/>
        <rFont val="Arial"/>
        <family val="2"/>
      </rPr>
      <t>limitado a 70%</t>
    </r>
    <r>
      <rPr>
        <sz val="12"/>
        <rFont val="Arial"/>
        <family val="2"/>
      </rPr>
      <t>, a serem faturados conforme Termo de Referência.</t>
    </r>
  </si>
  <si>
    <r>
      <t xml:space="preserve">O valor a ser transportado nos </t>
    </r>
    <r>
      <rPr>
        <i/>
        <sz val="12"/>
        <rFont val="Arial"/>
        <family val="2"/>
      </rPr>
      <t>"ROTEIROS ESPECIAIS - PONTA A PONTA"</t>
    </r>
    <r>
      <rPr>
        <sz val="12"/>
        <rFont val="Arial"/>
        <family val="2"/>
      </rPr>
      <t xml:space="preserve"> é definido pela Caixa. Os preços devem ser apresentados de acordo com o modal de transporte e quantidade de veículos a serem utilizados na operação.</t>
    </r>
  </si>
  <si>
    <t>Caso a CAIXA solicite embarque acima do valor limite estipulado, a Contratada poderá cobrar tantos embarques quantos forem necessários para o transporte solicitado, respeitados os limites securitários</t>
  </si>
  <si>
    <t>Todos os preços deverão ser apresentados em moeda nacional e com, no máximo, duas casas decimais.</t>
  </si>
  <si>
    <t>GRUPO A - EMBARQUES/TRATAMENTO - ESTIMATIVA DE SERVIÇOS A SEREM REALIZADOS MENSALMENTE</t>
  </si>
  <si>
    <t>EMBARQUES URBANOS MUNICIPAIS</t>
  </si>
  <si>
    <t>FRANQUIA/PROGRAMADO</t>
  </si>
  <si>
    <t>EMERGENCIAL</t>
  </si>
  <si>
    <t>MUNICÍPIO ATENDIMENTO</t>
  </si>
  <si>
    <t>MUNICÍPIO BASE</t>
  </si>
  <si>
    <t>TIPO ROTEIRO</t>
  </si>
  <si>
    <t>QTDE</t>
  </si>
  <si>
    <t>PREÇO UNIT</t>
  </si>
  <si>
    <t>TOTAL</t>
  </si>
  <si>
    <t>PROGRAMADO</t>
  </si>
  <si>
    <t>KM</t>
  </si>
  <si>
    <t>$/KM</t>
  </si>
  <si>
    <t>TRATAMENTO</t>
  </si>
  <si>
    <t>MILHEIROS POR MÊS</t>
  </si>
  <si>
    <t>TIPO NUMERÁRIO</t>
  </si>
  <si>
    <t>CÉDULAS</t>
  </si>
  <si>
    <t>MOEDAS</t>
  </si>
  <si>
    <t xml:space="preserve">GRUPO A - EMBARQUES - SERVIÇOS ESPORÁDICOS </t>
  </si>
  <si>
    <t>ROTEIRO</t>
  </si>
  <si>
    <t xml:space="preserve">TRANSPORTE DE MOEDAS </t>
  </si>
  <si>
    <t>SERVIÇOS ESPORÁDICOS</t>
  </si>
  <si>
    <t>QTDE CX</t>
  </si>
  <si>
    <t>4 a 30</t>
  </si>
  <si>
    <t xml:space="preserve">Percentual de acréscimo para Domingos e Feriados no valor de embarque - Limitado a 70 % </t>
  </si>
  <si>
    <t>TOTALIZADORES - GRUPO A - EMBARQUES / TRATAMENTO</t>
  </si>
  <si>
    <t>EMBARQUE MUNICIPAL - MENSAL</t>
  </si>
  <si>
    <t>Franquia/Programado</t>
  </si>
  <si>
    <t>Emergencial</t>
  </si>
  <si>
    <t>EMBARQUE INTERMUNICIPAL -MENSAL</t>
  </si>
  <si>
    <t>Programado</t>
  </si>
  <si>
    <t>TRATAMENTO - MILHEIROS POR MÊS</t>
  </si>
  <si>
    <t>Cédulas</t>
  </si>
  <si>
    <t>Moedas</t>
  </si>
  <si>
    <t>TOTAL GRUPO A - SERVIÇOS MENSAIS</t>
  </si>
  <si>
    <t>EMBARQUES SERVIÇOS ESPORÁDICOS</t>
  </si>
  <si>
    <t>Transporte de Moedas</t>
  </si>
  <si>
    <t>TOTAL GRUPO A - SERVIÇOS ESPORÁDICOS</t>
  </si>
  <si>
    <t>GRUPO B - TAXAS AD-VALOREM E CUSTÓDIA</t>
  </si>
  <si>
    <t>TAXA</t>
  </si>
  <si>
    <t>AD-VALOREM A</t>
  </si>
  <si>
    <t>TAXA LIMITADA A 0,02%</t>
  </si>
  <si>
    <t>AD-VALOREM B</t>
  </si>
  <si>
    <t>TAXA LIMITADA A 0,04%</t>
  </si>
  <si>
    <t>CUSTÓDIA</t>
  </si>
  <si>
    <t>TAXA LIMITADA A 0,0105%</t>
  </si>
  <si>
    <t>TOTAL GRUPO B</t>
  </si>
  <si>
    <t>TOTALIZADORES - VALORES GLOBAIS</t>
  </si>
  <si>
    <t>MESES DE VIGÊNCIA</t>
  </si>
  <si>
    <r>
      <t xml:space="preserve">VALOR </t>
    </r>
    <r>
      <rPr>
        <b/>
        <sz val="14"/>
        <rFont val="Arial"/>
        <family val="2"/>
      </rPr>
      <t>MENSAL</t>
    </r>
    <r>
      <rPr>
        <sz val="14"/>
        <rFont val="Arial"/>
        <family val="2"/>
      </rPr>
      <t xml:space="preserve"> - SERVIÇOS MENSAIS GRUPO A + GRUPO B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</si>
  <si>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SERVIÇOS MENSAIS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</si>
  <si>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GRUPO A  SERVIÇOS ESPORÁDICOS</t>
    </r>
  </si>
  <si>
    <t>TOTAL GLOBAL DA PROPOSTA</t>
  </si>
  <si>
    <t>PREÇO GLOBAL DA PROPOSTA POR EXTENSO</t>
  </si>
  <si>
    <t>PREENCHER VALOR POR EXTENSO</t>
  </si>
  <si>
    <t>ASSINATURA DIGITAL RESPONSÁVEL EGTTV</t>
  </si>
  <si>
    <t>MUNICÍPIO</t>
  </si>
  <si>
    <t>TIPO</t>
  </si>
  <si>
    <t>CÓDIGO UNIDADE</t>
  </si>
  <si>
    <t>NOME UNIDADE</t>
  </si>
  <si>
    <t>ENDEREÇO</t>
  </si>
  <si>
    <t>BAIRRO</t>
  </si>
  <si>
    <t>CEP</t>
  </si>
  <si>
    <t>OPERA COM PENHOR</t>
  </si>
  <si>
    <t>OPERA COM CÂMBIO</t>
  </si>
  <si>
    <t>DEPENDENTE DE BASE DE ATENDIMENTO</t>
  </si>
  <si>
    <t>BASE DE ATENDIMENTO</t>
  </si>
  <si>
    <t>ITEM I - RELAÇÃO DE AGÊNCIAS E UNIDADES - REGIÃO DE CAMPO GRANDE / MS</t>
  </si>
  <si>
    <t>CAMPO GRANDE</t>
  </si>
  <si>
    <t>AQUIDAUANA</t>
  </si>
  <si>
    <t>RIBAS DO RIO PARDO</t>
  </si>
  <si>
    <t>ANASTÁCIO</t>
  </si>
  <si>
    <t>SÃO GABRIEL DO OESTE</t>
  </si>
  <si>
    <t>CENTRO CAMPO GRANDE, MS</t>
  </si>
  <si>
    <t>SHOPPING CAMPO GRANDE, MS</t>
  </si>
  <si>
    <t>AQUIDAUANA, MS</t>
  </si>
  <si>
    <t>UFMS, MS</t>
  </si>
  <si>
    <t>AV BANDEIRANTES, MS</t>
  </si>
  <si>
    <t>TRIBUNAL DE JUSTICA, MS</t>
  </si>
  <si>
    <t>PANTANAL, MS</t>
  </si>
  <si>
    <t>BARAO DO RIO BRANCO, MS</t>
  </si>
  <si>
    <t>AV AFONSO PENA, MS</t>
  </si>
  <si>
    <t>YPE CENTER, MS</t>
  </si>
  <si>
    <t>AV ZAHRAN, MS</t>
  </si>
  <si>
    <t>AV MATO GROSSO, MS</t>
  </si>
  <si>
    <t>FORUM CAMPO GRANDE, MS</t>
  </si>
  <si>
    <t>FORO TRABALHISTA, MS</t>
  </si>
  <si>
    <t>AERO RANCHO, MS</t>
  </si>
  <si>
    <t>TRT, MS</t>
  </si>
  <si>
    <t>VIA PARK, MS</t>
  </si>
  <si>
    <t>RODOVIARIA, MS</t>
  </si>
  <si>
    <t>AV JULIO DE CASTILHO, MS</t>
  </si>
  <si>
    <t>TERERE, MS</t>
  </si>
  <si>
    <t>JARDIM DOS ESTADOS, MS</t>
  </si>
  <si>
    <t>SAO GABRIEL D OESTE, MS</t>
  </si>
  <si>
    <t>JUSTICA FEDERAL CAMPO GRANDE, MS</t>
  </si>
  <si>
    <t>SIDROLANDIA, MS</t>
  </si>
  <si>
    <t>ANASTACIO, MS</t>
  </si>
  <si>
    <t>CIDADE MORENA, MS</t>
  </si>
  <si>
    <t>RIBAS DO RIO PARDO, MS</t>
  </si>
  <si>
    <t>SAO GABRIEL DO OESTE</t>
  </si>
  <si>
    <t>SIDROLANDIA</t>
  </si>
  <si>
    <t>ANASTACIO</t>
  </si>
  <si>
    <t>AGÊNCIA</t>
  </si>
  <si>
    <t>R TREZE DE MAIO, 2837</t>
  </si>
  <si>
    <t>CENTRO</t>
  </si>
  <si>
    <t>AV AFONSO PENA, 4909 SL 1401 SHOPPING CA</t>
  </si>
  <si>
    <t>SANTA FE</t>
  </si>
  <si>
    <t>R MAL MALLET, 595</t>
  </si>
  <si>
    <t>AV COSTA E SILVA, 00 - CAMPUS UNIVERST</t>
  </si>
  <si>
    <t>UNIVERSITARIO</t>
  </si>
  <si>
    <t>AV BANDEIRANTES, 2010</t>
  </si>
  <si>
    <t>VILA BANDEIRANTE</t>
  </si>
  <si>
    <t>AV MATO GROSSO, 00 BL 13</t>
  </si>
  <si>
    <t>JARDIM VERANEIO</t>
  </si>
  <si>
    <t>AV CEL ANTONINO, 98</t>
  </si>
  <si>
    <t>VILA RICA</t>
  </si>
  <si>
    <t>R MARACAJU, 665</t>
  </si>
  <si>
    <t>AV AFONSO PENA, 3436</t>
  </si>
  <si>
    <t>AV MASCARENHAS DE MORAES, 2470</t>
  </si>
  <si>
    <t>MONTE CASTELO</t>
  </si>
  <si>
    <t>AV EDUARDO ELIAS ZAHRAN, 1789</t>
  </si>
  <si>
    <t>VILA SANTA DOROTHEIA</t>
  </si>
  <si>
    <t>AV MATO GROSSO, 2942</t>
  </si>
  <si>
    <t>R DA PAZ, 14</t>
  </si>
  <si>
    <t>R JORN. BELIZARIO LIMA, 418</t>
  </si>
  <si>
    <t>VILA GLORIA</t>
  </si>
  <si>
    <t>AV DR GUNTER HANS, 3602 QD 02, LOTE 5H</t>
  </si>
  <si>
    <t>JARDIM TIJUCA</t>
  </si>
  <si>
    <t>R DEL. CARLOS R.B. DE OLIVEIRA, 208</t>
  </si>
  <si>
    <t>AV PROF LUIZ ALEXANDRE DE OLIVEIRA, 16</t>
  </si>
  <si>
    <t>VIVENDA DO BOSQUE</t>
  </si>
  <si>
    <t>AV GURY MARQUES, 1292</t>
  </si>
  <si>
    <t>R VALDEZ, 69</t>
  </si>
  <si>
    <t>VILA ALBA</t>
  </si>
  <si>
    <t>R QUINZE DE NOVEMBRO, 608</t>
  </si>
  <si>
    <t>R BAHIA, 639 ESQUINA RUA EUCLIDES DA CUN</t>
  </si>
  <si>
    <t>AV GETULIO VARGAS, 393</t>
  </si>
  <si>
    <t>R DEL. CARLOS R.B. DE OLIVEIRA, 128</t>
  </si>
  <si>
    <t>R LUCIA DE SOUZA MELO, 45</t>
  </si>
  <si>
    <t>R JOAO LEITE RIBEIRO, 637</t>
  </si>
  <si>
    <t>AV TAMANDARE, 2957 LJ 16 LT 01HA Q 05</t>
  </si>
  <si>
    <t>VILA NASSER</t>
  </si>
  <si>
    <t>AV AURELIANO MOURA BRANDAO, 1550</t>
  </si>
  <si>
    <t>ESTORIL</t>
  </si>
  <si>
    <t>NÃO</t>
  </si>
  <si>
    <t>SIM</t>
  </si>
  <si>
    <t>EMBARQUES INTERURBANOS (ACIMA DE 100 KM DE DISTÂNCIA DA BASE)</t>
  </si>
  <si>
    <t>SIDROLÂNDIA</t>
  </si>
  <si>
    <t>O cálculo de distância para todos os roteiros contempla o percurso ida e volta e pode ser solicitado para transporte com origem/destino nas duas pontas (ida e volta vice-versa).</t>
  </si>
  <si>
    <r>
      <t xml:space="preserve">O preço proposto para o </t>
    </r>
    <r>
      <rPr>
        <b/>
        <sz val="12"/>
        <rFont val="Arial"/>
        <family val="2"/>
      </rPr>
      <t>serviço adicional</t>
    </r>
    <r>
      <rPr>
        <sz val="12"/>
        <rFont val="Arial"/>
        <family val="2"/>
      </rPr>
      <t xml:space="preserve"> urbano municipal é </t>
    </r>
    <r>
      <rPr>
        <b/>
        <sz val="12"/>
        <rFont val="Arial"/>
        <family val="2"/>
      </rPr>
      <t>limitado a 80%</t>
    </r>
    <r>
      <rPr>
        <sz val="12"/>
        <rFont val="Arial"/>
        <family val="2"/>
      </rPr>
      <t xml:space="preserve"> do preço do respectivo serviço.</t>
    </r>
  </si>
  <si>
    <r>
      <t xml:space="preserve">O preço proposto para o </t>
    </r>
    <r>
      <rPr>
        <b/>
        <sz val="12"/>
        <rFont val="Arial"/>
        <family val="2"/>
      </rPr>
      <t>serviço adicional</t>
    </r>
    <r>
      <rPr>
        <sz val="12"/>
        <rFont val="Arial"/>
        <family val="2"/>
      </rPr>
      <t xml:space="preserve"> urbano intermunicipal é </t>
    </r>
    <r>
      <rPr>
        <b/>
        <sz val="12"/>
        <rFont val="Arial"/>
        <family val="2"/>
      </rPr>
      <t>limitado a 80%</t>
    </r>
    <r>
      <rPr>
        <sz val="12"/>
        <rFont val="Arial"/>
        <family val="2"/>
      </rPr>
      <t xml:space="preserve"> do preço do serviço urbano municipal na respectiva modalidade.</t>
    </r>
  </si>
  <si>
    <r>
      <t xml:space="preserve">O preço proposto para o </t>
    </r>
    <r>
      <rPr>
        <b/>
        <sz val="12"/>
        <rFont val="Arial"/>
        <family val="2"/>
      </rPr>
      <t>serviço adicional</t>
    </r>
    <r>
      <rPr>
        <sz val="12"/>
        <rFont val="Arial"/>
        <family val="2"/>
      </rPr>
      <t xml:space="preserve"> interurbano é </t>
    </r>
    <r>
      <rPr>
        <b/>
        <sz val="12"/>
        <rFont val="Arial"/>
        <family val="2"/>
      </rPr>
      <t>limitado a 100%</t>
    </r>
    <r>
      <rPr>
        <sz val="12"/>
        <rFont val="Arial"/>
        <family val="2"/>
      </rPr>
      <t xml:space="preserve"> do preço do serviço urbano municipal do respectivo serviço.</t>
    </r>
  </si>
  <si>
    <r>
      <t xml:space="preserve">O preço proposto para o </t>
    </r>
    <r>
      <rPr>
        <b/>
        <sz val="12"/>
        <rFont val="Arial"/>
        <family val="2"/>
      </rPr>
      <t>serviço complementar de acionamento</t>
    </r>
    <r>
      <rPr>
        <sz val="12"/>
        <rFont val="Arial"/>
        <family val="2"/>
      </rPr>
      <t xml:space="preserve"> urbano municipal e seu adicional é </t>
    </r>
    <r>
      <rPr>
        <b/>
        <sz val="12"/>
        <rFont val="Arial"/>
        <family val="2"/>
      </rPr>
      <t>limitado a 80%</t>
    </r>
    <r>
      <rPr>
        <sz val="12"/>
        <rFont val="Arial"/>
        <family val="2"/>
      </rPr>
      <t xml:space="preserve"> do preço do serviço emergencial do respectivo ponto atendido.</t>
    </r>
  </si>
  <si>
    <r>
      <t xml:space="preserve">O preço proposto para o </t>
    </r>
    <r>
      <rPr>
        <b/>
        <sz val="12"/>
        <rFont val="Arial"/>
        <family val="2"/>
      </rPr>
      <t>serviço complementar de acionamento</t>
    </r>
    <r>
      <rPr>
        <sz val="12"/>
        <rFont val="Arial"/>
        <family val="2"/>
      </rPr>
      <t xml:space="preserve"> urbano intermunicipal e seu adicional é </t>
    </r>
    <r>
      <rPr>
        <b/>
        <sz val="12"/>
        <rFont val="Arial"/>
        <family val="2"/>
      </rPr>
      <t>limitado a 80%</t>
    </r>
    <r>
      <rPr>
        <sz val="12"/>
        <rFont val="Arial"/>
        <family val="2"/>
      </rPr>
      <t xml:space="preserve"> do preço do serviço emergencial urbano municipal.</t>
    </r>
  </si>
  <si>
    <r>
      <t xml:space="preserve">O preço proposto para o </t>
    </r>
    <r>
      <rPr>
        <b/>
        <sz val="12"/>
        <rFont val="Arial"/>
        <family val="2"/>
      </rPr>
      <t>serviço complementar de acionamento</t>
    </r>
    <r>
      <rPr>
        <sz val="12"/>
        <rFont val="Arial"/>
        <family val="2"/>
      </rPr>
      <t xml:space="preserve"> interurbano e seu adicional é </t>
    </r>
    <r>
      <rPr>
        <b/>
        <sz val="12"/>
        <rFont val="Arial"/>
        <family val="2"/>
      </rPr>
      <t>limitado a 100%</t>
    </r>
    <r>
      <rPr>
        <sz val="12"/>
        <rFont val="Arial"/>
        <family val="2"/>
      </rPr>
      <t xml:space="preserve"> do preço do serviço emergencial urbano municipal proposto no respectivo item.</t>
    </r>
  </si>
  <si>
    <r>
      <rPr>
        <b/>
        <sz val="12"/>
        <rFont val="Arial"/>
        <family val="2"/>
      </rPr>
      <t xml:space="preserve">Preço Urbano de Referência: </t>
    </r>
    <r>
      <rPr>
        <sz val="12"/>
        <rFont val="Arial"/>
        <family val="2"/>
      </rPr>
      <t xml:space="preserve">Caso não haja previsão de roteiros urbanos municipais para o item, propor preço urbano de referência, considerando inexistência de deslocamento no atendimento, para cálculo do limite de preço para os serviços adicionais e complementares de acionamento nos roteiros urbanos intermunicipais e interurbanos,  </t>
    </r>
  </si>
  <si>
    <t>Os preços propostos correspondem aos atendimentos a serem realizados em dias úteis (Segunda a Sábado).</t>
  </si>
  <si>
    <t>GRUPO A - ABASTECIMENTO/DESABASTECIMENTO/ACIONAMENTO TÉCNICO - ESTIMATIVA DE SERVIÇOS A SEREM REALIZADOS MENSALMENTE</t>
  </si>
  <si>
    <t>POSTO DE ATENDIMENTO ELETRONICO</t>
  </si>
  <si>
    <t xml:space="preserve">ABASTECIMENTO/DESABASTECIMENTO </t>
  </si>
  <si>
    <t>ACIONAMENTO TÉCNICO</t>
  </si>
  <si>
    <t>SERVIÇOS URBANOS MUNICIPAIS (MUNICÍPIO DA BASE DE ATENDIMENTO)</t>
  </si>
  <si>
    <t>SERVIÇO COMPLEMENTAR</t>
  </si>
  <si>
    <t>QTDE PAEs</t>
  </si>
  <si>
    <t>TOTALIZADORES - GRUPO A - ABASTECIMENTO/DESABASTECIMENTO/ACIONAMENTO TÉCNICO</t>
  </si>
  <si>
    <t>ABASTECIMENTO/DESABASTECIMENTO MUNICIPAL - MENSAL</t>
  </si>
  <si>
    <t>ACIONAMENTO TÉCNICO MUNICIPAL - MENSAL</t>
  </si>
  <si>
    <t>Complementar</t>
  </si>
  <si>
    <t>RELAÇÃO DE UNIDADES PAE - ITEM I - REGIÃO DE CAMPO GRANDE / MS</t>
  </si>
  <si>
    <t>CÓDIGO</t>
  </si>
  <si>
    <t>UNIDADE</t>
  </si>
  <si>
    <t>SIMPLES</t>
  </si>
  <si>
    <t>PAE TCE MS</t>
  </si>
  <si>
    <t>AV. DES.JOSE NUNES DA CUNHA BL29</t>
  </si>
  <si>
    <t>PQ DOS PODERES</t>
  </si>
  <si>
    <t>AGENCIA</t>
  </si>
  <si>
    <t>PAE</t>
  </si>
  <si>
    <t>ITEM - REGIÃO DE CAMPO GRANDE - VALOR GLOBAL PROPOSTA - AGENCIA E PAE</t>
  </si>
  <si>
    <t>ITEM I (B) - REGIÃO DE CAMPO GRANDE / MS</t>
  </si>
  <si>
    <t>ITEM I (A) - REGIÃO DE CAMPO GRANDE / MS</t>
  </si>
  <si>
    <t>Modelo III A - Planilha Proposta</t>
  </si>
  <si>
    <t>a informar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</si>
</sst>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.00;[Red]&quot;R$ &quot;#,##0.00"/>
    <numFmt numFmtId="165" formatCode="&quot;R$&quot;\ #,##0.00"/>
    <numFmt numFmtId="166" formatCode="0.000000%"/>
  </numFmts>
  <fonts count="6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0"/>
      <color rgb="FF0000FF"/>
      <name val="Arial"/>
      <family val="2"/>
    </font>
    <font>
      <sz val="12"/>
      <color indexed="12"/>
      <name val="Arial"/>
      <family val="2"/>
    </font>
    <font>
      <sz val="12"/>
      <color indexed="30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indexed="30"/>
      <name val="Arial"/>
      <family val="2"/>
    </font>
    <font>
      <i/>
      <sz val="12"/>
      <name val="Arial"/>
      <family val="2"/>
    </font>
    <font>
      <b/>
      <sz val="12"/>
      <color rgb="FF0033CC"/>
      <name val="Arial"/>
      <family val="2"/>
    </font>
    <font>
      <b/>
      <sz val="16"/>
      <color indexed="30"/>
      <name val="Arial"/>
      <family val="2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8"/>
      <name val="Arial"/>
      <family val="2"/>
    </font>
    <font>
      <sz val="18"/>
      <color theme="1"/>
      <name val="Calibri"/>
      <family val="2"/>
      <scheme val="minor"/>
    </font>
    <font>
      <i/>
      <sz val="14"/>
      <name val="Arial"/>
      <family val="2"/>
    </font>
    <font>
      <i/>
      <sz val="14"/>
      <color indexed="8"/>
      <name val="Arial"/>
      <family val="2"/>
    </font>
    <font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0" tint="-4.9989318521683403E-2"/>
      <name val="Arial"/>
      <family val="2"/>
    </font>
    <font>
      <b/>
      <i/>
      <sz val="12"/>
      <name val="Arial"/>
      <family val="2"/>
    </font>
    <font>
      <b/>
      <i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48"/>
      <color theme="1"/>
      <name val="Arial"/>
      <family val="2"/>
    </font>
    <font>
      <b/>
      <i/>
      <sz val="20"/>
      <color theme="1"/>
      <name val="Arial"/>
      <family val="2"/>
    </font>
    <font>
      <i/>
      <sz val="12"/>
      <color theme="1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22"/>
      <color theme="0"/>
      <name val="Arial"/>
      <family val="2"/>
    </font>
    <font>
      <b/>
      <i/>
      <sz val="12"/>
      <color theme="1"/>
      <name val="Arial"/>
      <family val="2"/>
    </font>
    <font>
      <sz val="18"/>
      <color theme="1"/>
      <name val="Arial"/>
      <family val="2"/>
    </font>
    <font>
      <i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i/>
      <sz val="13"/>
      <name val="Arial"/>
      <family val="2"/>
    </font>
    <font>
      <b/>
      <sz val="18"/>
      <color indexed="12"/>
      <name val="Arial"/>
      <family val="2"/>
    </font>
    <font>
      <b/>
      <sz val="18"/>
      <color indexed="10"/>
      <name val="Arial"/>
      <family val="2"/>
    </font>
    <font>
      <b/>
      <i/>
      <sz val="8"/>
      <name val="Arial"/>
      <family val="2"/>
    </font>
    <font>
      <sz val="12"/>
      <color rgb="FF0033CC"/>
      <name val="Arial"/>
      <family val="2"/>
    </font>
    <font>
      <i/>
      <sz val="11"/>
      <name val="Arial"/>
      <family val="2"/>
    </font>
    <font>
      <sz val="18"/>
      <color rgb="FFFF0000"/>
      <name val="Arial Narrow"/>
      <family val="2"/>
    </font>
    <font>
      <sz val="18"/>
      <name val="Arial Narrow"/>
      <family val="2"/>
    </font>
    <font>
      <b/>
      <sz val="24"/>
      <name val="Arial"/>
      <family val="2"/>
    </font>
    <font>
      <i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9"/>
      <name val="Arial"/>
      <family val="2"/>
    </font>
    <font>
      <sz val="9"/>
      <color rgb="FF0000FF"/>
      <name val="Arial"/>
      <family val="2"/>
    </font>
    <font>
      <b/>
      <sz val="8"/>
      <name val="Arial"/>
      <family val="2"/>
    </font>
    <font>
      <sz val="14"/>
      <color indexed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90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 vertical="center"/>
    </xf>
    <xf numFmtId="0" fontId="8" fillId="0" borderId="0" xfId="0" applyFont="1"/>
    <xf numFmtId="0" fontId="9" fillId="3" borderId="2" xfId="0" applyFont="1" applyFill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3" borderId="2" xfId="0" applyFont="1" applyFill="1" applyBorder="1"/>
    <xf numFmtId="0" fontId="9" fillId="3" borderId="2" xfId="0" applyFont="1" applyFill="1" applyBorder="1" applyAlignment="1">
      <alignment horizontal="left"/>
    </xf>
    <xf numFmtId="49" fontId="9" fillId="3" borderId="2" xfId="0" applyNumberFormat="1" applyFont="1" applyFill="1" applyBorder="1" applyAlignment="1" applyProtection="1">
      <alignment horizontal="center" wrapText="1"/>
      <protection locked="0"/>
    </xf>
    <xf numFmtId="0" fontId="9" fillId="3" borderId="2" xfId="0" applyFont="1" applyFill="1" applyBorder="1" applyAlignment="1" applyProtection="1">
      <alignment horizontal="center" wrapText="1"/>
      <protection locked="0"/>
    </xf>
    <xf numFmtId="0" fontId="12" fillId="3" borderId="2" xfId="0" applyFont="1" applyFill="1" applyBorder="1" applyAlignment="1">
      <alignment horizontal="center"/>
    </xf>
    <xf numFmtId="44" fontId="4" fillId="0" borderId="0" xfId="2" applyFont="1" applyFill="1" applyBorder="1" applyAlignment="1">
      <alignment horizontal="right" vertical="center"/>
    </xf>
    <xf numFmtId="44" fontId="4" fillId="0" borderId="9" xfId="2" applyFont="1" applyFill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5" fillId="0" borderId="0" xfId="0" applyFont="1"/>
    <xf numFmtId="0" fontId="3" fillId="0" borderId="12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44" fontId="3" fillId="0" borderId="0" xfId="2" applyFont="1" applyFill="1" applyBorder="1" applyAlignment="1">
      <alignment horizontal="right" vertical="center"/>
    </xf>
    <xf numFmtId="44" fontId="3" fillId="0" borderId="9" xfId="2" applyFont="1" applyFill="1" applyBorder="1" applyAlignment="1">
      <alignment horizontal="right" vertical="center"/>
    </xf>
    <xf numFmtId="0" fontId="3" fillId="0" borderId="12" xfId="0" applyFont="1" applyBorder="1" applyAlignment="1">
      <alignment horizontal="left" vertical="center"/>
    </xf>
    <xf numFmtId="0" fontId="22" fillId="0" borderId="0" xfId="0" applyFont="1"/>
    <xf numFmtId="0" fontId="23" fillId="0" borderId="0" xfId="0" applyFont="1"/>
    <xf numFmtId="0" fontId="6" fillId="2" borderId="5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right" vertical="center"/>
    </xf>
    <xf numFmtId="0" fontId="17" fillId="0" borderId="0" xfId="0" applyFont="1"/>
    <xf numFmtId="0" fontId="24" fillId="0" borderId="0" xfId="0" applyFont="1"/>
    <xf numFmtId="0" fontId="6" fillId="5" borderId="5" xfId="0" applyFont="1" applyFill="1" applyBorder="1" applyAlignment="1">
      <alignment horizontal="center" vertical="center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right" vertical="center"/>
    </xf>
    <xf numFmtId="0" fontId="19" fillId="0" borderId="10" xfId="0" applyFont="1" applyBorder="1" applyAlignment="1">
      <alignment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right" vertical="center"/>
    </xf>
    <xf numFmtId="0" fontId="19" fillId="0" borderId="9" xfId="0" applyFont="1" applyBorder="1" applyAlignment="1">
      <alignment vertical="center"/>
    </xf>
    <xf numFmtId="0" fontId="25" fillId="2" borderId="4" xfId="0" applyFont="1" applyFill="1" applyBorder="1" applyAlignment="1">
      <alignment vertical="center"/>
    </xf>
    <xf numFmtId="0" fontId="25" fillId="2" borderId="5" xfId="0" applyFont="1" applyFill="1" applyBorder="1" applyAlignment="1">
      <alignment vertical="center"/>
    </xf>
    <xf numFmtId="0" fontId="25" fillId="2" borderId="5" xfId="0" applyFont="1" applyFill="1" applyBorder="1" applyAlignment="1">
      <alignment horizontal="center" vertical="center"/>
    </xf>
    <xf numFmtId="0" fontId="25" fillId="2" borderId="5" xfId="0" applyFont="1" applyFill="1" applyBorder="1" applyAlignment="1">
      <alignment horizontal="right" vertical="center"/>
    </xf>
    <xf numFmtId="0" fontId="25" fillId="2" borderId="6" xfId="0" applyFont="1" applyFill="1" applyBorder="1" applyAlignment="1">
      <alignment vertical="center"/>
    </xf>
    <xf numFmtId="0" fontId="26" fillId="0" borderId="0" xfId="0" applyFont="1"/>
    <xf numFmtId="0" fontId="27" fillId="5" borderId="4" xfId="0" applyFont="1" applyFill="1" applyBorder="1" applyAlignment="1">
      <alignment horizontal="left" vertical="center"/>
    </xf>
    <xf numFmtId="0" fontId="27" fillId="5" borderId="5" xfId="0" applyFont="1" applyFill="1" applyBorder="1" applyAlignment="1">
      <alignment vertical="center"/>
    </xf>
    <xf numFmtId="0" fontId="28" fillId="5" borderId="5" xfId="0" applyFont="1" applyFill="1" applyBorder="1" applyAlignment="1">
      <alignment horizontal="center" vertical="center"/>
    </xf>
    <xf numFmtId="0" fontId="27" fillId="5" borderId="5" xfId="0" applyFont="1" applyFill="1" applyBorder="1" applyAlignment="1">
      <alignment horizontal="center" vertical="center"/>
    </xf>
    <xf numFmtId="0" fontId="28" fillId="5" borderId="6" xfId="0" applyFont="1" applyFill="1" applyBorder="1" applyAlignment="1">
      <alignment horizontal="center" vertical="center"/>
    </xf>
    <xf numFmtId="0" fontId="29" fillId="0" borderId="0" xfId="0" applyFont="1"/>
    <xf numFmtId="164" fontId="27" fillId="5" borderId="5" xfId="1" applyNumberFormat="1" applyFont="1" applyFill="1" applyBorder="1" applyAlignment="1">
      <alignment horizontal="center" vertical="center"/>
    </xf>
    <xf numFmtId="164" fontId="27" fillId="5" borderId="6" xfId="1" applyNumberFormat="1" applyFont="1" applyFill="1" applyBorder="1" applyAlignment="1">
      <alignment horizontal="center" vertical="center"/>
    </xf>
    <xf numFmtId="0" fontId="27" fillId="5" borderId="5" xfId="0" applyFont="1" applyFill="1" applyBorder="1" applyAlignment="1">
      <alignment horizontal="right" vertical="center"/>
    </xf>
    <xf numFmtId="0" fontId="27" fillId="5" borderId="6" xfId="0" applyFont="1" applyFill="1" applyBorder="1" applyAlignment="1">
      <alignment vertical="center"/>
    </xf>
    <xf numFmtId="0" fontId="6" fillId="5" borderId="4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/>
    </xf>
    <xf numFmtId="0" fontId="6" fillId="5" borderId="5" xfId="0" applyFont="1" applyFill="1" applyBorder="1" applyAlignment="1">
      <alignment horizontal="right" vertical="center"/>
    </xf>
    <xf numFmtId="0" fontId="30" fillId="0" borderId="0" xfId="0" applyFont="1"/>
    <xf numFmtId="0" fontId="2" fillId="5" borderId="2" xfId="0" applyFont="1" applyFill="1" applyBorder="1" applyAlignment="1">
      <alignment horizontal="center" vertical="center" wrapText="1"/>
    </xf>
    <xf numFmtId="0" fontId="31" fillId="4" borderId="4" xfId="0" applyFont="1" applyFill="1" applyBorder="1"/>
    <xf numFmtId="0" fontId="31" fillId="4" borderId="5" xfId="0" applyFont="1" applyFill="1" applyBorder="1"/>
    <xf numFmtId="0" fontId="31" fillId="4" borderId="6" xfId="0" applyFont="1" applyFill="1" applyBorder="1"/>
    <xf numFmtId="0" fontId="31" fillId="4" borderId="5" xfId="0" applyFont="1" applyFill="1" applyBorder="1" applyAlignment="1">
      <alignment horizontal="center" vertical="center"/>
    </xf>
    <xf numFmtId="0" fontId="33" fillId="0" borderId="0" xfId="0" applyFont="1"/>
    <xf numFmtId="0" fontId="34" fillId="0" borderId="0" xfId="0" applyFont="1"/>
    <xf numFmtId="0" fontId="25" fillId="2" borderId="11" xfId="0" applyFont="1" applyFill="1" applyBorder="1" applyAlignment="1">
      <alignment vertical="center"/>
    </xf>
    <xf numFmtId="0" fontId="25" fillId="2" borderId="1" xfId="0" applyFont="1" applyFill="1" applyBorder="1" applyAlignment="1">
      <alignment vertical="center"/>
    </xf>
    <xf numFmtId="0" fontId="25" fillId="2" borderId="1" xfId="0" applyFont="1" applyFill="1" applyBorder="1" applyAlignment="1">
      <alignment horizontal="center" vertical="center"/>
    </xf>
    <xf numFmtId="0" fontId="25" fillId="2" borderId="1" xfId="0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32" fillId="0" borderId="7" xfId="0" applyFont="1" applyBorder="1" applyAlignment="1">
      <alignment horizontal="left" vertical="center"/>
    </xf>
    <xf numFmtId="0" fontId="32" fillId="0" borderId="3" xfId="0" applyFont="1" applyBorder="1" applyAlignment="1">
      <alignment vertical="center"/>
    </xf>
    <xf numFmtId="0" fontId="32" fillId="0" borderId="3" xfId="0" applyFont="1" applyBorder="1" applyAlignment="1">
      <alignment horizontal="center" vertical="center"/>
    </xf>
    <xf numFmtId="0" fontId="32" fillId="0" borderId="3" xfId="0" applyFont="1" applyBorder="1" applyAlignment="1">
      <alignment horizontal="right" vertical="center"/>
    </xf>
    <xf numFmtId="0" fontId="32" fillId="0" borderId="8" xfId="0" applyFont="1" applyBorder="1" applyAlignment="1">
      <alignment vertical="center"/>
    </xf>
    <xf numFmtId="0" fontId="25" fillId="2" borderId="4" xfId="0" applyFont="1" applyFill="1" applyBorder="1" applyAlignment="1">
      <alignment horizontal="left" vertical="center"/>
    </xf>
    <xf numFmtId="0" fontId="25" fillId="2" borderId="12" xfId="0" applyFont="1" applyFill="1" applyBorder="1" applyAlignment="1">
      <alignment vertical="center"/>
    </xf>
    <xf numFmtId="0" fontId="35" fillId="0" borderId="0" xfId="0" applyFont="1"/>
    <xf numFmtId="0" fontId="36" fillId="0" borderId="0" xfId="0" applyFont="1"/>
    <xf numFmtId="0" fontId="37" fillId="0" borderId="7" xfId="0" applyFont="1" applyBorder="1"/>
    <xf numFmtId="0" fontId="37" fillId="0" borderId="3" xfId="0" applyFont="1" applyBorder="1"/>
    <xf numFmtId="0" fontId="38" fillId="0" borderId="3" xfId="0" applyFont="1" applyBorder="1" applyAlignment="1">
      <alignment horizontal="center" vertical="center"/>
    </xf>
    <xf numFmtId="0" fontId="37" fillId="0" borderId="3" xfId="0" applyFont="1" applyBorder="1" applyAlignment="1">
      <alignment horizontal="right"/>
    </xf>
    <xf numFmtId="0" fontId="37" fillId="0" borderId="8" xfId="0" applyFont="1" applyBorder="1"/>
    <xf numFmtId="0" fontId="39" fillId="6" borderId="7" xfId="0" applyFont="1" applyFill="1" applyBorder="1" applyAlignment="1">
      <alignment horizontal="left" vertical="center"/>
    </xf>
    <xf numFmtId="0" fontId="40" fillId="6" borderId="3" xfId="0" applyFont="1" applyFill="1" applyBorder="1"/>
    <xf numFmtId="0" fontId="39" fillId="6" borderId="3" xfId="0" applyFont="1" applyFill="1" applyBorder="1" applyAlignment="1">
      <alignment horizontal="left" vertical="center"/>
    </xf>
    <xf numFmtId="0" fontId="40" fillId="6" borderId="3" xfId="0" applyFont="1" applyFill="1" applyBorder="1" applyAlignment="1">
      <alignment horizontal="right"/>
    </xf>
    <xf numFmtId="0" fontId="40" fillId="6" borderId="8" xfId="0" applyFont="1" applyFill="1" applyBorder="1"/>
    <xf numFmtId="0" fontId="41" fillId="0" borderId="0" xfId="0" applyFont="1"/>
    <xf numFmtId="0" fontId="42" fillId="0" borderId="0" xfId="0" applyFont="1"/>
    <xf numFmtId="0" fontId="43" fillId="4" borderId="7" xfId="0" applyFont="1" applyFill="1" applyBorder="1" applyAlignment="1">
      <alignment horizontal="left"/>
    </xf>
    <xf numFmtId="0" fontId="43" fillId="4" borderId="3" xfId="0" applyFont="1" applyFill="1" applyBorder="1"/>
    <xf numFmtId="0" fontId="43" fillId="4" borderId="3" xfId="0" applyFont="1" applyFill="1" applyBorder="1" applyAlignment="1">
      <alignment horizontal="left" vertical="center"/>
    </xf>
    <xf numFmtId="0" fontId="43" fillId="4" borderId="3" xfId="0" applyFont="1" applyFill="1" applyBorder="1" applyAlignment="1">
      <alignment horizontal="right"/>
    </xf>
    <xf numFmtId="0" fontId="43" fillId="4" borderId="8" xfId="0" applyFont="1" applyFill="1" applyBorder="1"/>
    <xf numFmtId="0" fontId="44" fillId="0" borderId="0" xfId="0" applyFont="1"/>
    <xf numFmtId="0" fontId="40" fillId="0" borderId="0" xfId="0" applyFont="1"/>
    <xf numFmtId="0" fontId="37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7" fillId="0" borderId="12" xfId="0" applyFont="1" applyBorder="1"/>
    <xf numFmtId="0" fontId="48" fillId="0" borderId="0" xfId="0" applyFont="1"/>
    <xf numFmtId="0" fontId="49" fillId="0" borderId="0" xfId="0" applyFont="1"/>
    <xf numFmtId="0" fontId="37" fillId="0" borderId="0" xfId="0" applyFont="1" applyAlignment="1">
      <alignment horizontal="right"/>
    </xf>
    <xf numFmtId="0" fontId="49" fillId="5" borderId="5" xfId="0" applyFont="1" applyFill="1" applyBorder="1"/>
    <xf numFmtId="0" fontId="49" fillId="5" borderId="5" xfId="0" applyFont="1" applyFill="1" applyBorder="1" applyAlignment="1">
      <alignment horizontal="right"/>
    </xf>
    <xf numFmtId="0" fontId="50" fillId="0" borderId="0" xfId="0" applyFont="1"/>
    <xf numFmtId="0" fontId="37" fillId="0" borderId="4" xfId="0" applyFont="1" applyBorder="1"/>
    <xf numFmtId="0" fontId="37" fillId="0" borderId="5" xfId="0" applyFont="1" applyBorder="1"/>
    <xf numFmtId="0" fontId="51" fillId="0" borderId="5" xfId="0" applyFont="1" applyBorder="1" applyAlignment="1">
      <alignment vertical="center"/>
    </xf>
    <xf numFmtId="0" fontId="51" fillId="0" borderId="5" xfId="0" applyFont="1" applyBorder="1" applyAlignment="1">
      <alignment horizontal="right" vertical="center"/>
    </xf>
    <xf numFmtId="0" fontId="37" fillId="0" borderId="6" xfId="0" applyFont="1" applyBorder="1"/>
    <xf numFmtId="0" fontId="25" fillId="5" borderId="11" xfId="0" applyFont="1" applyFill="1" applyBorder="1" applyAlignment="1">
      <alignment vertical="center"/>
    </xf>
    <xf numFmtId="0" fontId="53" fillId="5" borderId="1" xfId="0" applyFont="1" applyFill="1" applyBorder="1" applyAlignment="1">
      <alignment vertical="center"/>
    </xf>
    <xf numFmtId="0" fontId="54" fillId="5" borderId="1" xfId="0" applyFont="1" applyFill="1" applyBorder="1" applyAlignment="1">
      <alignment vertical="center"/>
    </xf>
    <xf numFmtId="0" fontId="25" fillId="5" borderId="1" xfId="0" applyFont="1" applyFill="1" applyBorder="1" applyAlignment="1">
      <alignment vertical="center"/>
    </xf>
    <xf numFmtId="0" fontId="25" fillId="5" borderId="1" xfId="0" applyFont="1" applyFill="1" applyBorder="1" applyAlignment="1">
      <alignment horizontal="center" vertical="center"/>
    </xf>
    <xf numFmtId="0" fontId="25" fillId="5" borderId="1" xfId="0" applyFont="1" applyFill="1" applyBorder="1" applyAlignment="1">
      <alignment horizontal="right" vertical="center"/>
    </xf>
    <xf numFmtId="0" fontId="53" fillId="5" borderId="1" xfId="0" applyFont="1" applyFill="1" applyBorder="1" applyAlignment="1">
      <alignment horizontal="center" vertical="center"/>
    </xf>
    <xf numFmtId="0" fontId="50" fillId="5" borderId="1" xfId="0" applyFont="1" applyFill="1" applyBorder="1"/>
    <xf numFmtId="0" fontId="10" fillId="0" borderId="4" xfId="0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10" fillId="0" borderId="5" xfId="0" applyFont="1" applyBorder="1" applyAlignment="1">
      <alignment horizontal="right" vertical="center"/>
    </xf>
    <xf numFmtId="0" fontId="10" fillId="0" borderId="5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0" fillId="2" borderId="0" xfId="0" applyFont="1" applyFill="1"/>
    <xf numFmtId="44" fontId="3" fillId="0" borderId="9" xfId="0" applyNumberFormat="1" applyFont="1" applyBorder="1" applyAlignment="1">
      <alignment horizontal="right" vertical="center"/>
    </xf>
    <xf numFmtId="164" fontId="6" fillId="5" borderId="5" xfId="2" applyNumberFormat="1" applyFont="1" applyFill="1" applyBorder="1" applyAlignment="1">
      <alignment horizontal="right" vertical="center"/>
    </xf>
    <xf numFmtId="0" fontId="6" fillId="5" borderId="6" xfId="0" applyFont="1" applyFill="1" applyBorder="1" applyAlignment="1">
      <alignment horizontal="center" vertical="center"/>
    </xf>
    <xf numFmtId="0" fontId="49" fillId="5" borderId="6" xfId="0" applyFont="1" applyFill="1" applyBorder="1"/>
    <xf numFmtId="0" fontId="25" fillId="2" borderId="9" xfId="0" applyFont="1" applyFill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20" fillId="5" borderId="1" xfId="0" applyFont="1" applyFill="1" applyBorder="1" applyAlignment="1">
      <alignment horizontal="right" vertical="center"/>
    </xf>
    <xf numFmtId="0" fontId="53" fillId="5" borderId="10" xfId="0" applyFont="1" applyFill="1" applyBorder="1" applyAlignment="1">
      <alignment vertical="center"/>
    </xf>
    <xf numFmtId="0" fontId="49" fillId="2" borderId="4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 vertical="center"/>
    </xf>
    <xf numFmtId="0" fontId="11" fillId="5" borderId="7" xfId="0" applyFont="1" applyFill="1" applyBorder="1" applyAlignment="1">
      <alignment horizontal="left" vertical="center"/>
    </xf>
    <xf numFmtId="0" fontId="11" fillId="5" borderId="3" xfId="0" applyFont="1" applyFill="1" applyBorder="1" applyAlignment="1">
      <alignment vertical="center"/>
    </xf>
    <xf numFmtId="0" fontId="11" fillId="5" borderId="3" xfId="0" applyFont="1" applyFill="1" applyBorder="1" applyAlignment="1">
      <alignment horizontal="center" vertical="center"/>
    </xf>
    <xf numFmtId="0" fontId="11" fillId="5" borderId="3" xfId="0" applyFont="1" applyFill="1" applyBorder="1" applyAlignment="1">
      <alignment horizontal="right" vertical="center"/>
    </xf>
    <xf numFmtId="0" fontId="11" fillId="5" borderId="8" xfId="0" applyFont="1" applyFill="1" applyBorder="1" applyAlignment="1">
      <alignment vertical="center"/>
    </xf>
    <xf numFmtId="9" fontId="21" fillId="0" borderId="13" xfId="0" applyNumberFormat="1" applyFont="1" applyBorder="1" applyAlignment="1">
      <alignment horizontal="right" vertical="center"/>
    </xf>
    <xf numFmtId="0" fontId="55" fillId="5" borderId="5" xfId="0" applyFont="1" applyFill="1" applyBorder="1" applyAlignment="1">
      <alignment vertical="center"/>
    </xf>
    <xf numFmtId="0" fontId="4" fillId="0" borderId="11" xfId="0" applyFont="1" applyBorder="1" applyAlignment="1">
      <alignment horizontal="left" vertical="center"/>
    </xf>
    <xf numFmtId="0" fontId="25" fillId="2" borderId="0" xfId="0" applyFont="1" applyFill="1" applyAlignment="1">
      <alignment vertical="center"/>
    </xf>
    <xf numFmtId="0" fontId="25" fillId="2" borderId="0" xfId="0" applyFont="1" applyFill="1" applyAlignment="1">
      <alignment horizontal="center" vertical="center"/>
    </xf>
    <xf numFmtId="0" fontId="25" fillId="2" borderId="0" xfId="0" applyFont="1" applyFill="1" applyAlignment="1">
      <alignment horizontal="right" vertical="center"/>
    </xf>
    <xf numFmtId="0" fontId="3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7" fillId="0" borderId="5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37" fillId="0" borderId="1" xfId="0" applyFont="1" applyBorder="1"/>
    <xf numFmtId="0" fontId="37" fillId="0" borderId="1" xfId="0" applyFont="1" applyBorder="1" applyAlignment="1">
      <alignment horizontal="right"/>
    </xf>
    <xf numFmtId="0" fontId="32" fillId="0" borderId="12" xfId="0" applyFont="1" applyBorder="1" applyAlignment="1">
      <alignment horizontal="left" vertical="center"/>
    </xf>
    <xf numFmtId="0" fontId="32" fillId="0" borderId="0" xfId="0" applyFont="1" applyAlignment="1">
      <alignment horizontal="center" vertical="center"/>
    </xf>
    <xf numFmtId="0" fontId="32" fillId="0" borderId="0" xfId="0" applyFont="1" applyAlignment="1">
      <alignment horizontal="right" vertical="center"/>
    </xf>
    <xf numFmtId="0" fontId="32" fillId="0" borderId="9" xfId="0" applyFont="1" applyBorder="1" applyAlignment="1">
      <alignment vertical="center"/>
    </xf>
    <xf numFmtId="0" fontId="4" fillId="3" borderId="12" xfId="0" applyFont="1" applyFill="1" applyBorder="1" applyAlignment="1">
      <alignment horizontal="left" vertical="center"/>
    </xf>
    <xf numFmtId="0" fontId="59" fillId="3" borderId="0" xfId="0" quotePrefix="1" applyFont="1" applyFill="1" applyAlignment="1">
      <alignment vertical="center" wrapText="1"/>
    </xf>
    <xf numFmtId="0" fontId="58" fillId="3" borderId="0" xfId="0" quotePrefix="1" applyFont="1" applyFill="1" applyAlignment="1">
      <alignment vertical="center" wrapText="1"/>
    </xf>
    <xf numFmtId="0" fontId="58" fillId="0" borderId="0" xfId="0" quotePrefix="1" applyFont="1" applyAlignment="1">
      <alignment vertical="center" wrapText="1"/>
    </xf>
    <xf numFmtId="0" fontId="3" fillId="0" borderId="0" xfId="0" applyFont="1" applyAlignment="1">
      <alignment horizontal="right" vertical="center"/>
    </xf>
    <xf numFmtId="44" fontId="3" fillId="0" borderId="0" xfId="0" applyNumberFormat="1" applyFont="1" applyAlignment="1">
      <alignment horizontal="right" vertical="center"/>
    </xf>
    <xf numFmtId="0" fontId="27" fillId="5" borderId="4" xfId="0" applyFont="1" applyFill="1" applyBorder="1" applyAlignment="1">
      <alignment vertical="center"/>
    </xf>
    <xf numFmtId="0" fontId="3" fillId="0" borderId="7" xfId="0" applyFont="1" applyBorder="1" applyAlignment="1">
      <alignment horizontal="left" vertical="center"/>
    </xf>
    <xf numFmtId="0" fontId="13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27" fillId="5" borderId="6" xfId="0" applyFont="1" applyFill="1" applyBorder="1" applyAlignment="1">
      <alignment horizontal="left" vertical="center"/>
    </xf>
    <xf numFmtId="0" fontId="27" fillId="5" borderId="4" xfId="0" applyFont="1" applyFill="1" applyBorder="1" applyAlignment="1">
      <alignment horizontal="center" vertical="center"/>
    </xf>
    <xf numFmtId="0" fontId="28" fillId="5" borderId="5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6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6" fillId="0" borderId="6" xfId="0" applyFont="1" applyBorder="1" applyAlignment="1">
      <alignment horizontal="right" vertical="center"/>
    </xf>
    <xf numFmtId="0" fontId="16" fillId="0" borderId="4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6" fillId="0" borderId="1" xfId="0" applyFont="1" applyBorder="1" applyAlignment="1">
      <alignment horizontal="right" vertical="center"/>
    </xf>
    <xf numFmtId="0" fontId="16" fillId="0" borderId="11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1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4" fontId="13" fillId="0" borderId="6" xfId="2" applyFont="1" applyFill="1" applyBorder="1" applyAlignment="1">
      <alignment horizontal="right" vertical="center"/>
    </xf>
    <xf numFmtId="44" fontId="4" fillId="0" borderId="4" xfId="2" applyFont="1" applyFill="1" applyBorder="1" applyAlignment="1">
      <alignment horizontal="right" vertical="center"/>
    </xf>
    <xf numFmtId="44" fontId="4" fillId="0" borderId="14" xfId="2" applyFont="1" applyFill="1" applyBorder="1" applyAlignment="1">
      <alignment horizontal="right" vertical="center"/>
    </xf>
    <xf numFmtId="44" fontId="13" fillId="0" borderId="5" xfId="2" applyFont="1" applyFill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44" fontId="3" fillId="0" borderId="4" xfId="2" applyFont="1" applyFill="1" applyBorder="1" applyAlignment="1">
      <alignment horizontal="right" vertical="center"/>
    </xf>
    <xf numFmtId="44" fontId="3" fillId="0" borderId="15" xfId="2" applyFont="1" applyFill="1" applyBorder="1" applyAlignment="1">
      <alignment horizontal="right" vertical="center"/>
    </xf>
    <xf numFmtId="1" fontId="3" fillId="0" borderId="9" xfId="0" applyNumberFormat="1" applyFont="1" applyBorder="1" applyAlignment="1">
      <alignment horizontal="center" vertical="center"/>
    </xf>
    <xf numFmtId="44" fontId="3" fillId="0" borderId="12" xfId="2" applyFont="1" applyFill="1" applyBorder="1" applyAlignment="1">
      <alignment horizontal="right" vertical="center"/>
    </xf>
    <xf numFmtId="44" fontId="3" fillId="0" borderId="14" xfId="2" applyFont="1" applyFill="1" applyBorder="1" applyAlignment="1">
      <alignment horizontal="right" vertical="center"/>
    </xf>
    <xf numFmtId="0" fontId="27" fillId="5" borderId="1" xfId="0" applyFont="1" applyFill="1" applyBorder="1" applyAlignment="1">
      <alignment vertical="center"/>
    </xf>
    <xf numFmtId="0" fontId="27" fillId="5" borderId="1" xfId="0" applyFont="1" applyFill="1" applyBorder="1" applyAlignment="1">
      <alignment horizontal="center" vertical="center"/>
    </xf>
    <xf numFmtId="1" fontId="27" fillId="5" borderId="4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right" vertical="center"/>
    </xf>
    <xf numFmtId="0" fontId="1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4" fontId="13" fillId="0" borderId="2" xfId="2" applyFont="1" applyFill="1" applyBorder="1" applyAlignment="1">
      <alignment horizontal="right" vertical="center"/>
    </xf>
    <xf numFmtId="44" fontId="4" fillId="0" borderId="2" xfId="2" applyFont="1" applyFill="1" applyBorder="1" applyAlignment="1">
      <alignment horizontal="right" vertical="center"/>
    </xf>
    <xf numFmtId="0" fontId="4" fillId="0" borderId="2" xfId="2" applyNumberFormat="1" applyFont="1" applyFill="1" applyBorder="1" applyAlignment="1">
      <alignment horizontal="right" vertical="center"/>
    </xf>
    <xf numFmtId="44" fontId="3" fillId="0" borderId="2" xfId="2" applyFont="1" applyFill="1" applyBorder="1" applyAlignment="1">
      <alignment horizontal="right" vertical="center"/>
    </xf>
    <xf numFmtId="0" fontId="52" fillId="5" borderId="11" xfId="0" applyFont="1" applyFill="1" applyBorder="1" applyAlignment="1">
      <alignment horizontal="left" vertical="center"/>
    </xf>
    <xf numFmtId="1" fontId="3" fillId="0" borderId="2" xfId="0" applyNumberFormat="1" applyFont="1" applyBorder="1" applyAlignment="1">
      <alignment horizontal="center" vertical="center"/>
    </xf>
    <xf numFmtId="44" fontId="3" fillId="0" borderId="1" xfId="2" applyFont="1" applyFill="1" applyBorder="1" applyAlignment="1">
      <alignment horizontal="right" vertical="center"/>
    </xf>
    <xf numFmtId="1" fontId="3" fillId="0" borderId="15" xfId="0" applyNumberFormat="1" applyFont="1" applyBorder="1" applyAlignment="1">
      <alignment horizontal="center" vertical="center"/>
    </xf>
    <xf numFmtId="44" fontId="3" fillId="0" borderId="10" xfId="2" applyFont="1" applyFill="1" applyBorder="1" applyAlignment="1">
      <alignment horizontal="right" vertical="center"/>
    </xf>
    <xf numFmtId="37" fontId="4" fillId="0" borderId="2" xfId="1" applyNumberFormat="1" applyFont="1" applyFill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44" fontId="3" fillId="0" borderId="2" xfId="0" applyNumberFormat="1" applyFont="1" applyBorder="1" applyAlignment="1">
      <alignment horizontal="right" vertical="center"/>
    </xf>
    <xf numFmtId="0" fontId="56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164" fontId="4" fillId="0" borderId="5" xfId="2" applyNumberFormat="1" applyFont="1" applyFill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44" fontId="4" fillId="0" borderId="5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9" fontId="18" fillId="0" borderId="5" xfId="0" applyNumberFormat="1" applyFont="1" applyBorder="1" applyAlignment="1">
      <alignment horizontal="right" vertical="center"/>
    </xf>
    <xf numFmtId="0" fontId="16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165" fontId="4" fillId="0" borderId="5" xfId="2" applyNumberFormat="1" applyFont="1" applyFill="1" applyBorder="1" applyAlignment="1">
      <alignment horizontal="right" vertical="center"/>
    </xf>
    <xf numFmtId="166" fontId="13" fillId="0" borderId="5" xfId="3" applyNumberFormat="1" applyFont="1" applyFill="1" applyBorder="1" applyAlignment="1">
      <alignment horizontal="right" vertical="center"/>
    </xf>
    <xf numFmtId="164" fontId="10" fillId="0" borderId="5" xfId="2" applyNumberFormat="1" applyFont="1" applyFill="1" applyBorder="1" applyAlignment="1">
      <alignment horizontal="right" vertical="center"/>
    </xf>
    <xf numFmtId="164" fontId="6" fillId="0" borderId="5" xfId="2" applyNumberFormat="1" applyFont="1" applyFill="1" applyBorder="1" applyAlignment="1">
      <alignment horizontal="right" vertical="center"/>
    </xf>
    <xf numFmtId="0" fontId="25" fillId="5" borderId="4" xfId="0" applyFont="1" applyFill="1" applyBorder="1" applyAlignment="1">
      <alignment vertical="center"/>
    </xf>
    <xf numFmtId="0" fontId="25" fillId="5" borderId="5" xfId="0" applyFont="1" applyFill="1" applyBorder="1" applyAlignment="1">
      <alignment vertical="center"/>
    </xf>
    <xf numFmtId="0" fontId="25" fillId="5" borderId="5" xfId="0" applyFont="1" applyFill="1" applyBorder="1" applyAlignment="1">
      <alignment horizontal="center" vertical="center"/>
    </xf>
    <xf numFmtId="0" fontId="25" fillId="5" borderId="5" xfId="0" applyFont="1" applyFill="1" applyBorder="1" applyAlignment="1">
      <alignment horizontal="right" vertical="center"/>
    </xf>
    <xf numFmtId="0" fontId="50" fillId="5" borderId="5" xfId="0" applyFont="1" applyFill="1" applyBorder="1"/>
    <xf numFmtId="164" fontId="25" fillId="5" borderId="5" xfId="2" applyNumberFormat="1" applyFont="1" applyFill="1" applyBorder="1" applyAlignment="1">
      <alignment horizontal="right" vertical="center"/>
    </xf>
    <xf numFmtId="0" fontId="25" fillId="5" borderId="6" xfId="0" applyFont="1" applyFill="1" applyBorder="1" applyAlignment="1">
      <alignment vertical="center"/>
    </xf>
    <xf numFmtId="0" fontId="6" fillId="5" borderId="1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49" fillId="5" borderId="1" xfId="0" applyFont="1" applyFill="1" applyBorder="1"/>
    <xf numFmtId="0" fontId="13" fillId="0" borderId="5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right" vertical="center"/>
    </xf>
    <xf numFmtId="164" fontId="6" fillId="5" borderId="1" xfId="2" applyNumberFormat="1" applyFont="1" applyFill="1" applyBorder="1" applyAlignment="1">
      <alignment horizontal="right" vertical="center"/>
    </xf>
    <xf numFmtId="165" fontId="4" fillId="0" borderId="5" xfId="2" applyNumberFormat="1" applyFont="1" applyFill="1" applyBorder="1" applyAlignment="1">
      <alignment vertical="center"/>
    </xf>
    <xf numFmtId="0" fontId="60" fillId="0" borderId="3" xfId="0" applyFont="1" applyBorder="1" applyAlignment="1">
      <alignment horizontal="left" vertical="center"/>
    </xf>
    <xf numFmtId="1" fontId="12" fillId="3" borderId="2" xfId="0" applyNumberFormat="1" applyFont="1" applyFill="1" applyBorder="1" applyAlignment="1">
      <alignment horizontal="center"/>
    </xf>
    <xf numFmtId="0" fontId="9" fillId="0" borderId="2" xfId="0" applyFont="1" applyFill="1" applyBorder="1"/>
    <xf numFmtId="0" fontId="9" fillId="0" borderId="2" xfId="0" applyFont="1" applyFill="1" applyBorder="1" applyAlignment="1">
      <alignment horizontal="center"/>
    </xf>
    <xf numFmtId="0" fontId="4" fillId="0" borderId="5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12" xfId="0" applyFont="1" applyBorder="1" applyAlignment="1">
      <alignment vertical="center"/>
    </xf>
    <xf numFmtId="0" fontId="43" fillId="4" borderId="12" xfId="0" applyFont="1" applyFill="1" applyBorder="1" applyAlignment="1">
      <alignment horizontal="left"/>
    </xf>
    <xf numFmtId="0" fontId="43" fillId="4" borderId="0" xfId="0" applyFont="1" applyFill="1"/>
    <xf numFmtId="0" fontId="43" fillId="4" borderId="0" xfId="0" applyFont="1" applyFill="1" applyAlignment="1">
      <alignment horizontal="left" vertical="center"/>
    </xf>
    <xf numFmtId="0" fontId="43" fillId="4" borderId="0" xfId="0" applyFont="1" applyFill="1" applyAlignment="1">
      <alignment horizontal="right"/>
    </xf>
    <xf numFmtId="0" fontId="43" fillId="4" borderId="9" xfId="0" applyFont="1" applyFill="1" applyBorder="1"/>
    <xf numFmtId="0" fontId="4" fillId="0" borderId="7" xfId="0" applyFont="1" applyBorder="1" applyAlignment="1">
      <alignment horizontal="left" vertical="center"/>
    </xf>
    <xf numFmtId="0" fontId="19" fillId="0" borderId="3" xfId="0" applyFont="1" applyBorder="1" applyAlignment="1">
      <alignment vertical="center"/>
    </xf>
    <xf numFmtId="0" fontId="19" fillId="0" borderId="3" xfId="0" applyFont="1" applyBorder="1" applyAlignment="1">
      <alignment horizontal="center" vertical="center"/>
    </xf>
    <xf numFmtId="0" fontId="19" fillId="0" borderId="3" xfId="0" applyFont="1" applyBorder="1" applyAlignment="1">
      <alignment horizontal="right" vertical="center"/>
    </xf>
    <xf numFmtId="0" fontId="19" fillId="0" borderId="8" xfId="0" applyFont="1" applyBorder="1" applyAlignment="1">
      <alignment vertical="center"/>
    </xf>
    <xf numFmtId="0" fontId="19" fillId="5" borderId="7" xfId="0" applyFont="1" applyFill="1" applyBorder="1" applyAlignment="1">
      <alignment horizontal="left" vertical="center"/>
    </xf>
    <xf numFmtId="0" fontId="19" fillId="5" borderId="3" xfId="0" applyFont="1" applyFill="1" applyBorder="1" applyAlignment="1">
      <alignment vertical="center"/>
    </xf>
    <xf numFmtId="0" fontId="61" fillId="5" borderId="3" xfId="0" applyFont="1" applyFill="1" applyBorder="1" applyAlignment="1">
      <alignment horizontal="center" vertical="center"/>
    </xf>
    <xf numFmtId="0" fontId="62" fillId="5" borderId="3" xfId="0" applyFont="1" applyFill="1" applyBorder="1" applyAlignment="1">
      <alignment horizontal="center" vertical="center"/>
    </xf>
    <xf numFmtId="0" fontId="19" fillId="5" borderId="3" xfId="0" applyFont="1" applyFill="1" applyBorder="1" applyAlignment="1">
      <alignment horizontal="center" vertical="center"/>
    </xf>
    <xf numFmtId="0" fontId="61" fillId="5" borderId="8" xfId="0" applyFont="1" applyFill="1" applyBorder="1" applyAlignment="1">
      <alignment horizontal="center" vertical="center"/>
    </xf>
    <xf numFmtId="0" fontId="19" fillId="5" borderId="3" xfId="0" applyFont="1" applyFill="1" applyBorder="1" applyAlignment="1">
      <alignment horizontal="left" vertical="center"/>
    </xf>
    <xf numFmtId="0" fontId="19" fillId="5" borderId="11" xfId="0" applyFont="1" applyFill="1" applyBorder="1" applyAlignment="1">
      <alignment horizontal="left" vertical="center"/>
    </xf>
    <xf numFmtId="0" fontId="19" fillId="5" borderId="1" xfId="0" applyFont="1" applyFill="1" applyBorder="1" applyAlignment="1">
      <alignment vertical="center"/>
    </xf>
    <xf numFmtId="0" fontId="61" fillId="5" borderId="1" xfId="0" applyFont="1" applyFill="1" applyBorder="1" applyAlignment="1">
      <alignment horizontal="center" vertical="center"/>
    </xf>
    <xf numFmtId="0" fontId="62" fillId="5" borderId="1" xfId="0" applyFont="1" applyFill="1" applyBorder="1" applyAlignment="1">
      <alignment horizontal="center" vertical="center"/>
    </xf>
    <xf numFmtId="0" fontId="19" fillId="0" borderId="11" xfId="0" applyFont="1" applyBorder="1" applyAlignment="1">
      <alignment horizontal="left" vertical="center"/>
    </xf>
    <xf numFmtId="0" fontId="19" fillId="5" borderId="1" xfId="0" applyFont="1" applyFill="1" applyBorder="1" applyAlignment="1">
      <alignment horizontal="center" vertical="center"/>
    </xf>
    <xf numFmtId="0" fontId="61" fillId="5" borderId="9" xfId="0" applyFont="1" applyFill="1" applyBorder="1" applyAlignment="1">
      <alignment horizontal="center" vertical="center"/>
    </xf>
    <xf numFmtId="0" fontId="19" fillId="5" borderId="1" xfId="0" applyFont="1" applyFill="1" applyBorder="1" applyAlignment="1">
      <alignment horizontal="left" vertical="center"/>
    </xf>
    <xf numFmtId="0" fontId="61" fillId="5" borderId="0" xfId="0" applyFont="1" applyFill="1" applyAlignment="1">
      <alignment horizontal="center" vertical="center"/>
    </xf>
    <xf numFmtId="0" fontId="61" fillId="5" borderId="10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44" fontId="3" fillId="0" borderId="11" xfId="2" applyFont="1" applyFill="1" applyBorder="1" applyAlignment="1">
      <alignment horizontal="right" vertical="center"/>
    </xf>
    <xf numFmtId="0" fontId="11" fillId="5" borderId="4" xfId="0" applyFont="1" applyFill="1" applyBorder="1" applyAlignment="1">
      <alignment horizontal="left" vertical="center"/>
    </xf>
    <xf numFmtId="0" fontId="11" fillId="5" borderId="5" xfId="0" applyFont="1" applyFill="1" applyBorder="1" applyAlignment="1">
      <alignment vertical="center"/>
    </xf>
    <xf numFmtId="0" fontId="11" fillId="5" borderId="5" xfId="0" applyFont="1" applyFill="1" applyBorder="1" applyAlignment="1">
      <alignment horizontal="center" vertical="center"/>
    </xf>
    <xf numFmtId="0" fontId="11" fillId="5" borderId="5" xfId="0" applyFont="1" applyFill="1" applyBorder="1" applyAlignment="1">
      <alignment horizontal="right" vertical="center"/>
    </xf>
    <xf numFmtId="0" fontId="11" fillId="5" borderId="6" xfId="0" applyFont="1" applyFill="1" applyBorder="1" applyAlignment="1">
      <alignment horizontal="right" vertical="center"/>
    </xf>
    <xf numFmtId="9" fontId="21" fillId="0" borderId="8" xfId="0" applyNumberFormat="1" applyFont="1" applyBorder="1" applyAlignment="1">
      <alignment horizontal="right" vertical="center"/>
    </xf>
    <xf numFmtId="0" fontId="48" fillId="2" borderId="4" xfId="0" applyFont="1" applyFill="1" applyBorder="1" applyAlignment="1">
      <alignment horizontal="left"/>
    </xf>
    <xf numFmtId="0" fontId="11" fillId="2" borderId="5" xfId="0" applyFont="1" applyFill="1" applyBorder="1" applyAlignment="1">
      <alignment vertical="center"/>
    </xf>
    <xf numFmtId="0" fontId="11" fillId="2" borderId="5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right" vertical="center"/>
    </xf>
    <xf numFmtId="0" fontId="11" fillId="2" borderId="6" xfId="0" applyFont="1" applyFill="1" applyBorder="1" applyAlignment="1">
      <alignment vertical="center"/>
    </xf>
    <xf numFmtId="0" fontId="6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right" vertical="center"/>
    </xf>
    <xf numFmtId="0" fontId="6" fillId="0" borderId="6" xfId="0" applyFont="1" applyBorder="1" applyAlignment="1">
      <alignment vertical="center"/>
    </xf>
    <xf numFmtId="0" fontId="10" fillId="0" borderId="4" xfId="0" applyFont="1" applyBorder="1" applyAlignment="1">
      <alignment horizontal="left" vertical="center"/>
    </xf>
    <xf numFmtId="164" fontId="10" fillId="0" borderId="6" xfId="2" applyNumberFormat="1" applyFont="1" applyFill="1" applyBorder="1" applyAlignment="1">
      <alignment horizontal="right" vertical="center"/>
    </xf>
    <xf numFmtId="0" fontId="11" fillId="5" borderId="4" xfId="0" applyFont="1" applyFill="1" applyBorder="1" applyAlignment="1">
      <alignment vertical="center"/>
    </xf>
    <xf numFmtId="164" fontId="11" fillId="5" borderId="5" xfId="2" applyNumberFormat="1" applyFont="1" applyFill="1" applyBorder="1" applyAlignment="1">
      <alignment horizontal="right" vertical="center"/>
    </xf>
    <xf numFmtId="164" fontId="11" fillId="5" borderId="6" xfId="2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164" fontId="4" fillId="0" borderId="6" xfId="2" applyNumberFormat="1" applyFont="1" applyFill="1" applyBorder="1" applyAlignment="1">
      <alignment horizontal="right" vertical="center"/>
    </xf>
    <xf numFmtId="0" fontId="49" fillId="5" borderId="1" xfId="0" applyFont="1" applyFill="1" applyBorder="1" applyAlignment="1">
      <alignment horizontal="right"/>
    </xf>
    <xf numFmtId="164" fontId="6" fillId="5" borderId="10" xfId="2" applyNumberFormat="1" applyFont="1" applyFill="1" applyBorder="1" applyAlignment="1">
      <alignment horizontal="right" vertical="center"/>
    </xf>
    <xf numFmtId="0" fontId="50" fillId="2" borderId="9" xfId="0" applyFont="1" applyFill="1" applyBorder="1"/>
    <xf numFmtId="0" fontId="10" fillId="0" borderId="6" xfId="0" applyFont="1" applyBorder="1" applyAlignment="1">
      <alignment horizontal="right" vertical="center"/>
    </xf>
    <xf numFmtId="0" fontId="10" fillId="0" borderId="7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3" xfId="0" applyFont="1" applyBorder="1" applyAlignment="1">
      <alignment horizontal="right" vertical="center"/>
    </xf>
    <xf numFmtId="0" fontId="10" fillId="0" borderId="3" xfId="0" applyFont="1" applyBorder="1" applyAlignment="1">
      <alignment horizontal="center" vertical="center"/>
    </xf>
    <xf numFmtId="164" fontId="10" fillId="0" borderId="3" xfId="2" applyNumberFormat="1" applyFont="1" applyFill="1" applyBorder="1" applyAlignment="1">
      <alignment horizontal="right" vertical="center"/>
    </xf>
    <xf numFmtId="164" fontId="10" fillId="0" borderId="8" xfId="2" applyNumberFormat="1" applyFont="1" applyFill="1" applyBorder="1" applyAlignment="1">
      <alignment horizontal="right" vertical="center"/>
    </xf>
    <xf numFmtId="0" fontId="25" fillId="5" borderId="7" xfId="0" applyFont="1" applyFill="1" applyBorder="1" applyAlignment="1">
      <alignment vertical="center"/>
    </xf>
    <xf numFmtId="0" fontId="25" fillId="5" borderId="3" xfId="0" applyFont="1" applyFill="1" applyBorder="1" applyAlignment="1">
      <alignment vertical="center"/>
    </xf>
    <xf numFmtId="0" fontId="25" fillId="5" borderId="3" xfId="0" applyFont="1" applyFill="1" applyBorder="1" applyAlignment="1">
      <alignment horizontal="center" vertical="center"/>
    </xf>
    <xf numFmtId="0" fontId="25" fillId="5" borderId="3" xfId="0" applyFont="1" applyFill="1" applyBorder="1" applyAlignment="1">
      <alignment horizontal="right" vertical="center"/>
    </xf>
    <xf numFmtId="0" fontId="50" fillId="5" borderId="3" xfId="0" applyFont="1" applyFill="1" applyBorder="1"/>
    <xf numFmtId="164" fontId="25" fillId="5" borderId="3" xfId="2" applyNumberFormat="1" applyFont="1" applyFill="1" applyBorder="1" applyAlignment="1">
      <alignment horizontal="right" vertical="center"/>
    </xf>
    <xf numFmtId="164" fontId="25" fillId="5" borderId="8" xfId="2" applyNumberFormat="1" applyFont="1" applyFill="1" applyBorder="1" applyAlignment="1">
      <alignment horizontal="right" vertical="center"/>
    </xf>
    <xf numFmtId="0" fontId="20" fillId="5" borderId="10" xfId="0" applyFont="1" applyFill="1" applyBorder="1" applyAlignment="1">
      <alignment horizontal="right" vertical="center"/>
    </xf>
    <xf numFmtId="0" fontId="63" fillId="3" borderId="2" xfId="0" applyFont="1" applyFill="1" applyBorder="1" applyAlignment="1" applyProtection="1">
      <alignment horizontal="left" vertical="top" wrapText="1"/>
      <protection locked="0"/>
    </xf>
    <xf numFmtId="0" fontId="63" fillId="3" borderId="2" xfId="0" applyFont="1" applyFill="1" applyBorder="1" applyAlignment="1" applyProtection="1">
      <alignment horizontal="center" wrapText="1"/>
      <protection locked="0"/>
    </xf>
    <xf numFmtId="0" fontId="63" fillId="3" borderId="2" xfId="0" applyFont="1" applyFill="1" applyBorder="1" applyAlignment="1" applyProtection="1">
      <alignment horizontal="left" wrapText="1"/>
      <protection locked="0"/>
    </xf>
    <xf numFmtId="0" fontId="63" fillId="3" borderId="2" xfId="0" applyFont="1" applyFill="1" applyBorder="1" applyAlignment="1">
      <alignment horizontal="left" wrapText="1"/>
    </xf>
    <xf numFmtId="0" fontId="63" fillId="3" borderId="2" xfId="0" applyFont="1" applyFill="1" applyBorder="1" applyAlignment="1">
      <alignment horizontal="center"/>
    </xf>
    <xf numFmtId="0" fontId="64" fillId="3" borderId="2" xfId="0" applyFont="1" applyFill="1" applyBorder="1" applyAlignment="1">
      <alignment horizontal="center"/>
    </xf>
    <xf numFmtId="49" fontId="63" fillId="3" borderId="2" xfId="0" applyNumberFormat="1" applyFont="1" applyFill="1" applyBorder="1" applyAlignment="1" applyProtection="1">
      <alignment horizontal="center" wrapText="1"/>
      <protection locked="0"/>
    </xf>
    <xf numFmtId="0" fontId="7" fillId="0" borderId="0" xfId="0" applyFont="1" applyAlignment="1">
      <alignment vertical="top"/>
    </xf>
    <xf numFmtId="0" fontId="65" fillId="0" borderId="0" xfId="0" applyFont="1"/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/>
    </xf>
    <xf numFmtId="0" fontId="6" fillId="0" borderId="7" xfId="0" applyFont="1" applyBorder="1" applyAlignment="1">
      <alignment horizontal="left" vertical="center"/>
    </xf>
    <xf numFmtId="0" fontId="66" fillId="0" borderId="3" xfId="0" applyFont="1" applyBorder="1" applyAlignment="1">
      <alignment horizontal="left" vertical="center"/>
    </xf>
    <xf numFmtId="0" fontId="10" fillId="0" borderId="8" xfId="0" applyFont="1" applyBorder="1" applyAlignment="1">
      <alignment horizontal="center" vertical="center"/>
    </xf>
    <xf numFmtId="0" fontId="6" fillId="0" borderId="12" xfId="0" applyFont="1" applyBorder="1" applyAlignment="1">
      <alignment horizontal="left" vertical="center"/>
    </xf>
    <xf numFmtId="0" fontId="10" fillId="0" borderId="0" xfId="0" applyFont="1" applyAlignment="1">
      <alignment vertical="center"/>
    </xf>
    <xf numFmtId="0" fontId="66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6" fillId="0" borderId="11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66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0" fillId="0" borderId="10" xfId="0" applyFont="1" applyBorder="1" applyAlignment="1">
      <alignment vertical="center"/>
    </xf>
    <xf numFmtId="0" fontId="50" fillId="2" borderId="5" xfId="0" applyFont="1" applyFill="1" applyBorder="1"/>
    <xf numFmtId="0" fontId="25" fillId="5" borderId="12" xfId="0" applyFont="1" applyFill="1" applyBorder="1" applyAlignment="1">
      <alignment vertical="center"/>
    </xf>
    <xf numFmtId="0" fontId="25" fillId="5" borderId="0" xfId="0" applyFont="1" applyFill="1" applyAlignment="1">
      <alignment vertical="center"/>
    </xf>
    <xf numFmtId="0" fontId="25" fillId="5" borderId="0" xfId="0" applyFont="1" applyFill="1" applyAlignment="1">
      <alignment horizontal="center" vertical="center"/>
    </xf>
    <xf numFmtId="0" fontId="25" fillId="5" borderId="0" xfId="0" applyFont="1" applyFill="1" applyAlignment="1">
      <alignment horizontal="right" vertical="center"/>
    </xf>
    <xf numFmtId="0" fontId="50" fillId="5" borderId="0" xfId="0" applyFont="1" applyFill="1"/>
    <xf numFmtId="164" fontId="25" fillId="5" borderId="0" xfId="2" applyNumberFormat="1" applyFont="1" applyFill="1" applyBorder="1" applyAlignment="1">
      <alignment horizontal="right" vertical="center"/>
    </xf>
    <xf numFmtId="0" fontId="25" fillId="5" borderId="9" xfId="0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57" fillId="0" borderId="5" xfId="0" applyFont="1" applyBorder="1" applyAlignment="1">
      <alignment horizontal="center" vertical="center"/>
    </xf>
    <xf numFmtId="0" fontId="57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1437573</xdr:colOff>
      <xdr:row>1</xdr:row>
      <xdr:rowOff>870746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8AC8283D-091A-4333-8D00-49252E93B03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236453</xdr:colOff>
      <xdr:row>1</xdr:row>
      <xdr:rowOff>144404</xdr:rowOff>
    </xdr:from>
    <xdr:to>
      <xdr:col>2</xdr:col>
      <xdr:colOff>1752599</xdr:colOff>
      <xdr:row>1</xdr:row>
      <xdr:rowOff>807264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CAEF0E91-BDAF-4732-B3D8-DD20E023A6E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341228" y="344429"/>
          <a:ext cx="2135271" cy="66522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255690</xdr:colOff>
      <xdr:row>1</xdr:row>
      <xdr:rowOff>141230</xdr:rowOff>
    </xdr:from>
    <xdr:to>
      <xdr:col>2</xdr:col>
      <xdr:colOff>1647042</xdr:colOff>
      <xdr:row>1</xdr:row>
      <xdr:rowOff>658999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10BDCC4C-6B46-45F9-B8BB-CAA18B738F6E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8145" y="349048"/>
          <a:ext cx="2186174" cy="5168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C59C8-FAE4-4F11-AA84-374999A290CA}">
  <dimension ref="B2:B25"/>
  <sheetViews>
    <sheetView workbookViewId="0">
      <selection activeCell="B8" sqref="B8"/>
    </sheetView>
  </sheetViews>
  <sheetFormatPr defaultRowHeight="14.6" x14ac:dyDescent="0.4"/>
  <cols>
    <col min="2" max="2" width="26.07421875" customWidth="1"/>
  </cols>
  <sheetData>
    <row r="2" spans="2:2" x14ac:dyDescent="0.4">
      <c r="B2" t="s">
        <v>0</v>
      </c>
    </row>
    <row r="3" spans="2:2" x14ac:dyDescent="0.4">
      <c r="B3" t="s">
        <v>1</v>
      </c>
    </row>
    <row r="4" spans="2:2" x14ac:dyDescent="0.4">
      <c r="B4" t="s">
        <v>2</v>
      </c>
    </row>
    <row r="5" spans="2:2" x14ac:dyDescent="0.4">
      <c r="B5" t="s">
        <v>3</v>
      </c>
    </row>
    <row r="7" spans="2:2" x14ac:dyDescent="0.4">
      <c r="B7" t="s">
        <v>4</v>
      </c>
    </row>
    <row r="8" spans="2:2" x14ac:dyDescent="0.4">
      <c r="B8" t="s">
        <v>5</v>
      </c>
    </row>
    <row r="9" spans="2:2" x14ac:dyDescent="0.4">
      <c r="B9" t="s">
        <v>6</v>
      </c>
    </row>
    <row r="10" spans="2:2" x14ac:dyDescent="0.4">
      <c r="B10" t="s">
        <v>7</v>
      </c>
    </row>
    <row r="11" spans="2:2" x14ac:dyDescent="0.4">
      <c r="B11" t="s">
        <v>8</v>
      </c>
    </row>
    <row r="13" spans="2:2" x14ac:dyDescent="0.4">
      <c r="B13" t="s">
        <v>9</v>
      </c>
    </row>
    <row r="14" spans="2:2" x14ac:dyDescent="0.4">
      <c r="B14" t="s">
        <v>10</v>
      </c>
    </row>
    <row r="15" spans="2:2" x14ac:dyDescent="0.4">
      <c r="B15" t="s">
        <v>11</v>
      </c>
    </row>
    <row r="16" spans="2:2" x14ac:dyDescent="0.4">
      <c r="B16" t="s">
        <v>5</v>
      </c>
    </row>
    <row r="18" spans="2:2" x14ac:dyDescent="0.4">
      <c r="B18" t="s">
        <v>12</v>
      </c>
    </row>
    <row r="19" spans="2:2" x14ac:dyDescent="0.4">
      <c r="B19" t="s">
        <v>5</v>
      </c>
    </row>
    <row r="20" spans="2:2" x14ac:dyDescent="0.4">
      <c r="B20">
        <v>1</v>
      </c>
    </row>
    <row r="21" spans="2:2" x14ac:dyDescent="0.4">
      <c r="B21">
        <v>2</v>
      </c>
    </row>
    <row r="22" spans="2:2" x14ac:dyDescent="0.4">
      <c r="B22">
        <v>3</v>
      </c>
    </row>
    <row r="23" spans="2:2" x14ac:dyDescent="0.4">
      <c r="B23">
        <v>4</v>
      </c>
    </row>
    <row r="24" spans="2:2" x14ac:dyDescent="0.4">
      <c r="B24">
        <v>5</v>
      </c>
    </row>
    <row r="25" spans="2:2" x14ac:dyDescent="0.4">
      <c r="B25">
        <v>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3B065-3F4F-4DDC-9716-141146FBCCAD}">
  <sheetPr>
    <pageSetUpPr fitToPage="1"/>
  </sheetPr>
  <dimension ref="A2:U93"/>
  <sheetViews>
    <sheetView showGridLines="0" tabSelected="1" zoomScale="80" zoomScaleNormal="80" zoomScalePageLayoutView="85" workbookViewId="0">
      <selection activeCell="C17" sqref="C17"/>
    </sheetView>
  </sheetViews>
  <sheetFormatPr defaultRowHeight="15.45" x14ac:dyDescent="0.4"/>
  <cols>
    <col min="1" max="1" width="3.3828125" style="85" customWidth="1"/>
    <col min="2" max="2" width="11.4609375" style="105" customWidth="1"/>
    <col min="3" max="3" width="31.61328125" style="105" customWidth="1"/>
    <col min="4" max="4" width="25.3828125" style="105" customWidth="1"/>
    <col min="5" max="5" width="30.921875" style="105" bestFit="1" customWidth="1"/>
    <col min="6" max="6" width="9.53515625" style="105" customWidth="1"/>
    <col min="7" max="7" width="17.07421875" style="112" customWidth="1"/>
    <col min="8" max="8" width="19" style="105" bestFit="1" customWidth="1"/>
    <col min="9" max="9" width="9" style="105" bestFit="1" customWidth="1"/>
    <col min="10" max="10" width="24.07421875" style="105" bestFit="1" customWidth="1"/>
    <col min="11" max="11" width="18" style="105" bestFit="1" customWidth="1"/>
    <col min="12" max="12" width="22.4609375" style="105" bestFit="1" customWidth="1"/>
    <col min="13" max="13" width="9" style="105" bestFit="1" customWidth="1"/>
    <col min="14" max="21" width="8.921875" style="85"/>
  </cols>
  <sheetData>
    <row r="2" spans="1:21" ht="75" customHeight="1" x14ac:dyDescent="0.4">
      <c r="B2" s="86"/>
      <c r="C2" s="87"/>
      <c r="D2" s="268" t="s">
        <v>215</v>
      </c>
      <c r="E2" s="87"/>
      <c r="F2" s="88"/>
      <c r="G2" s="89"/>
      <c r="H2" s="87"/>
      <c r="I2" s="87"/>
      <c r="J2" s="87"/>
      <c r="K2" s="87"/>
      <c r="L2" s="87"/>
      <c r="M2" s="90"/>
    </row>
    <row r="3" spans="1:21" ht="30" customHeight="1" x14ac:dyDescent="0.4">
      <c r="B3" s="91" t="s">
        <v>1</v>
      </c>
      <c r="C3" s="92"/>
      <c r="D3" s="93"/>
      <c r="E3" s="93"/>
      <c r="F3" s="92"/>
      <c r="G3" s="94"/>
      <c r="H3" s="92"/>
      <c r="I3" s="92"/>
      <c r="J3" s="92"/>
      <c r="K3" s="92"/>
      <c r="L3" s="92"/>
      <c r="M3" s="95"/>
    </row>
    <row r="4" spans="1:21" s="20" customFormat="1" ht="15.9" x14ac:dyDescent="0.45">
      <c r="A4" s="105"/>
      <c r="B4" s="174"/>
      <c r="C4" s="19"/>
      <c r="D4" s="175"/>
      <c r="E4" s="176"/>
      <c r="F4" s="381"/>
      <c r="G4" s="381"/>
      <c r="H4" s="176"/>
      <c r="I4" s="176"/>
      <c r="J4" s="176"/>
      <c r="K4" s="176"/>
      <c r="L4" s="176"/>
      <c r="M4" s="177"/>
      <c r="N4" s="105"/>
      <c r="O4" s="105"/>
      <c r="P4" s="105"/>
      <c r="Q4" s="105"/>
      <c r="R4" s="105"/>
      <c r="S4" s="105"/>
      <c r="T4" s="105"/>
      <c r="U4" s="105"/>
    </row>
    <row r="5" spans="1:21" s="20" customFormat="1" ht="15.9" x14ac:dyDescent="0.45">
      <c r="A5" s="105"/>
      <c r="B5" s="25" t="s">
        <v>13</v>
      </c>
      <c r="C5" s="73"/>
      <c r="D5" s="178" t="s">
        <v>14</v>
      </c>
      <c r="E5" s="74"/>
      <c r="F5" s="74"/>
      <c r="G5" s="74"/>
      <c r="H5" s="74"/>
      <c r="I5" s="74"/>
      <c r="J5" s="74"/>
      <c r="K5" s="74"/>
      <c r="L5" s="74"/>
      <c r="M5" s="17"/>
      <c r="N5" s="105"/>
      <c r="O5" s="105"/>
      <c r="P5" s="105"/>
      <c r="Q5" s="105"/>
      <c r="R5" s="105"/>
      <c r="S5" s="105"/>
      <c r="T5" s="105"/>
      <c r="U5" s="105"/>
    </row>
    <row r="6" spans="1:21" s="20" customFormat="1" ht="15.9" x14ac:dyDescent="0.45">
      <c r="A6" s="105"/>
      <c r="B6" s="25" t="s">
        <v>15</v>
      </c>
      <c r="C6" s="73"/>
      <c r="D6" s="178" t="s">
        <v>16</v>
      </c>
      <c r="E6" s="74"/>
      <c r="F6" s="382"/>
      <c r="G6" s="382"/>
      <c r="H6" s="74"/>
      <c r="I6" s="74"/>
      <c r="J6" s="74"/>
      <c r="K6" s="74"/>
      <c r="L6" s="74"/>
      <c r="M6" s="17"/>
      <c r="N6" s="105"/>
      <c r="O6" s="105"/>
      <c r="P6" s="105"/>
      <c r="Q6" s="105"/>
      <c r="R6" s="105"/>
      <c r="S6" s="105"/>
      <c r="T6" s="105"/>
      <c r="U6" s="105"/>
    </row>
    <row r="7" spans="1:21" s="20" customFormat="1" ht="15.9" x14ac:dyDescent="0.45">
      <c r="A7" s="105"/>
      <c r="B7" s="25" t="s">
        <v>17</v>
      </c>
      <c r="C7" s="73"/>
      <c r="D7" s="178" t="s">
        <v>18</v>
      </c>
      <c r="E7" s="74"/>
      <c r="F7" s="382"/>
      <c r="G7" s="382"/>
      <c r="H7" s="74"/>
      <c r="I7" s="74"/>
      <c r="J7" s="74"/>
      <c r="K7" s="74"/>
      <c r="L7" s="74"/>
      <c r="M7" s="17"/>
      <c r="N7" s="105"/>
      <c r="O7" s="105"/>
      <c r="P7" s="105"/>
      <c r="Q7" s="105"/>
      <c r="R7" s="105"/>
      <c r="S7" s="105"/>
      <c r="T7" s="105"/>
      <c r="U7" s="105"/>
    </row>
    <row r="8" spans="1:21" s="20" customFormat="1" ht="15.9" x14ac:dyDescent="0.45">
      <c r="A8" s="105"/>
      <c r="B8" s="25" t="s">
        <v>19</v>
      </c>
      <c r="C8" s="73"/>
      <c r="D8" s="178" t="s">
        <v>20</v>
      </c>
      <c r="E8" s="74"/>
      <c r="F8" s="382"/>
      <c r="G8" s="382"/>
      <c r="H8" s="74"/>
      <c r="I8" s="74"/>
      <c r="J8" s="74"/>
      <c r="K8" s="74"/>
      <c r="L8" s="74"/>
      <c r="M8" s="17"/>
      <c r="N8" s="105"/>
      <c r="O8" s="105"/>
      <c r="P8" s="105"/>
      <c r="Q8" s="105"/>
      <c r="R8" s="105"/>
      <c r="S8" s="105"/>
      <c r="T8" s="105"/>
      <c r="U8" s="105"/>
    </row>
    <row r="9" spans="1:21" s="20" customFormat="1" ht="15.9" x14ac:dyDescent="0.45">
      <c r="A9" s="105"/>
      <c r="B9" s="25" t="s">
        <v>21</v>
      </c>
      <c r="C9" s="73"/>
      <c r="D9" s="178" t="s">
        <v>22</v>
      </c>
      <c r="E9" s="74"/>
      <c r="F9" s="74"/>
      <c r="G9" s="74"/>
      <c r="H9" s="74"/>
      <c r="I9" s="74"/>
      <c r="J9" s="74"/>
      <c r="K9" s="74"/>
      <c r="L9" s="74"/>
      <c r="M9" s="17"/>
      <c r="N9" s="105"/>
      <c r="O9" s="105"/>
      <c r="P9" s="105"/>
      <c r="Q9" s="105"/>
      <c r="R9" s="105"/>
      <c r="S9" s="105"/>
      <c r="T9" s="105"/>
      <c r="U9" s="105"/>
    </row>
    <row r="10" spans="1:21" s="20" customFormat="1" ht="15.9" x14ac:dyDescent="0.45">
      <c r="A10" s="105"/>
      <c r="B10" s="25" t="s">
        <v>23</v>
      </c>
      <c r="C10" s="73"/>
      <c r="D10" s="178" t="s">
        <v>24</v>
      </c>
      <c r="E10" s="74"/>
      <c r="F10" s="382"/>
      <c r="G10" s="382"/>
      <c r="H10" s="74"/>
      <c r="I10" s="74"/>
      <c r="J10" s="74"/>
      <c r="K10" s="74"/>
      <c r="L10" s="74"/>
      <c r="M10" s="17"/>
      <c r="N10" s="105"/>
      <c r="O10" s="105"/>
      <c r="P10" s="105"/>
      <c r="Q10" s="105"/>
      <c r="R10" s="105"/>
      <c r="S10" s="105"/>
      <c r="T10" s="105"/>
      <c r="U10" s="105"/>
    </row>
    <row r="11" spans="1:21" s="20" customFormat="1" ht="15.9" x14ac:dyDescent="0.45">
      <c r="A11" s="105"/>
      <c r="B11" s="179"/>
      <c r="C11" s="180"/>
      <c r="D11" s="181"/>
      <c r="E11" s="182"/>
      <c r="F11" s="380"/>
      <c r="G11" s="380"/>
      <c r="H11" s="180"/>
      <c r="I11" s="180"/>
      <c r="J11" s="180"/>
      <c r="K11" s="180"/>
      <c r="L11" s="180"/>
      <c r="M11" s="183"/>
      <c r="N11" s="105"/>
      <c r="O11" s="105"/>
      <c r="P11" s="105"/>
      <c r="Q11" s="105"/>
      <c r="R11" s="105"/>
      <c r="S11" s="105"/>
      <c r="T11" s="105"/>
      <c r="U11" s="105"/>
    </row>
    <row r="12" spans="1:21" s="68" customFormat="1" ht="28.3" x14ac:dyDescent="0.75">
      <c r="A12" s="97"/>
      <c r="B12" s="98" t="s">
        <v>214</v>
      </c>
      <c r="C12" s="99"/>
      <c r="D12" s="100"/>
      <c r="E12" s="99"/>
      <c r="F12" s="99"/>
      <c r="G12" s="101"/>
      <c r="H12" s="99"/>
      <c r="I12" s="99"/>
      <c r="J12" s="99"/>
      <c r="K12" s="99"/>
      <c r="L12" s="99"/>
      <c r="M12" s="102"/>
      <c r="N12" s="97"/>
      <c r="O12" s="97"/>
      <c r="P12" s="97"/>
      <c r="Q12" s="97"/>
      <c r="R12" s="97"/>
      <c r="S12" s="97"/>
      <c r="T12" s="97"/>
      <c r="U12" s="97"/>
    </row>
    <row r="13" spans="1:21" s="67" customFormat="1" ht="15.65" customHeight="1" x14ac:dyDescent="0.45">
      <c r="A13" s="103"/>
      <c r="B13" s="77"/>
      <c r="C13" s="78"/>
      <c r="D13" s="79"/>
      <c r="E13" s="79"/>
      <c r="F13" s="78"/>
      <c r="G13" s="80"/>
      <c r="H13" s="78"/>
      <c r="I13" s="78"/>
      <c r="J13" s="78"/>
      <c r="K13" s="78"/>
      <c r="L13" s="78"/>
      <c r="M13" s="81"/>
      <c r="N13" s="103"/>
      <c r="O13" s="103"/>
      <c r="P13" s="103"/>
      <c r="Q13" s="103"/>
      <c r="R13" s="103"/>
      <c r="S13" s="103"/>
      <c r="T13" s="103"/>
      <c r="U13" s="103"/>
    </row>
    <row r="14" spans="1:21" s="67" customFormat="1" ht="15.65" customHeight="1" x14ac:dyDescent="0.45">
      <c r="A14" s="103"/>
      <c r="B14" s="163" t="s">
        <v>25</v>
      </c>
      <c r="C14" s="157"/>
      <c r="D14" s="164"/>
      <c r="E14" s="164"/>
      <c r="F14" s="157"/>
      <c r="G14" s="165"/>
      <c r="H14" s="157"/>
      <c r="I14" s="157"/>
      <c r="J14" s="157"/>
      <c r="K14" s="157"/>
      <c r="L14" s="157"/>
      <c r="M14" s="166"/>
      <c r="N14" s="103"/>
      <c r="O14" s="103"/>
      <c r="P14" s="103"/>
      <c r="Q14" s="103"/>
      <c r="R14" s="103"/>
      <c r="S14" s="103"/>
      <c r="T14" s="103"/>
      <c r="U14" s="103"/>
    </row>
    <row r="15" spans="1:21" s="32" customFormat="1" ht="15.65" customHeight="1" x14ac:dyDescent="0.45">
      <c r="A15" s="104"/>
      <c r="B15" s="15" t="s">
        <v>26</v>
      </c>
      <c r="C15" s="38"/>
      <c r="D15" s="39"/>
      <c r="E15" s="39"/>
      <c r="F15" s="38"/>
      <c r="G15" s="40"/>
      <c r="H15" s="38"/>
      <c r="I15" s="38"/>
      <c r="J15" s="38"/>
      <c r="K15" s="38"/>
      <c r="L15" s="38"/>
      <c r="M15" s="41"/>
      <c r="N15" s="104"/>
      <c r="O15" s="104"/>
      <c r="P15" s="104"/>
      <c r="Q15" s="104"/>
      <c r="R15" s="104"/>
      <c r="S15" s="104"/>
      <c r="T15" s="104"/>
      <c r="U15" s="104"/>
    </row>
    <row r="16" spans="1:21" s="32" customFormat="1" ht="15.65" customHeight="1" x14ac:dyDescent="0.45">
      <c r="A16" s="104"/>
      <c r="B16" s="15" t="s">
        <v>27</v>
      </c>
      <c r="C16" s="38"/>
      <c r="D16" s="39"/>
      <c r="E16" s="39"/>
      <c r="F16" s="38"/>
      <c r="G16" s="40"/>
      <c r="H16" s="38"/>
      <c r="I16" s="38"/>
      <c r="J16" s="38"/>
      <c r="K16" s="38"/>
      <c r="L16" s="38"/>
      <c r="M16" s="41"/>
      <c r="N16" s="104"/>
      <c r="O16" s="104"/>
      <c r="P16" s="104"/>
      <c r="Q16" s="104"/>
      <c r="R16" s="104"/>
      <c r="S16" s="104"/>
      <c r="T16" s="104"/>
      <c r="U16" s="104"/>
    </row>
    <row r="17" spans="1:21" s="32" customFormat="1" ht="15.65" customHeight="1" x14ac:dyDescent="0.45">
      <c r="A17" s="104"/>
      <c r="B17" s="15" t="s">
        <v>28</v>
      </c>
      <c r="C17" s="38"/>
      <c r="D17" s="39"/>
      <c r="E17" s="39"/>
      <c r="F17" s="38"/>
      <c r="G17" s="40"/>
      <c r="H17" s="38"/>
      <c r="I17" s="38"/>
      <c r="J17" s="38"/>
      <c r="K17" s="38"/>
      <c r="L17" s="38"/>
      <c r="M17" s="41"/>
      <c r="N17" s="104"/>
      <c r="O17" s="104"/>
      <c r="P17" s="104"/>
      <c r="Q17" s="104"/>
      <c r="R17" s="104"/>
      <c r="S17" s="104"/>
      <c r="T17" s="104"/>
      <c r="U17" s="104"/>
    </row>
    <row r="18" spans="1:21" s="20" customFormat="1" ht="15.65" customHeight="1" x14ac:dyDescent="0.45">
      <c r="A18" s="105"/>
      <c r="B18" s="16" t="s">
        <v>29</v>
      </c>
      <c r="C18" s="73"/>
      <c r="D18" s="74"/>
      <c r="E18" s="74"/>
      <c r="F18" s="73"/>
      <c r="G18" s="75"/>
      <c r="H18" s="73"/>
      <c r="I18" s="73"/>
      <c r="J18" s="73"/>
      <c r="K18" s="73"/>
      <c r="L18" s="73"/>
      <c r="M18" s="14"/>
      <c r="N18" s="105"/>
      <c r="O18" s="105"/>
      <c r="P18" s="105"/>
      <c r="Q18" s="105"/>
      <c r="R18" s="105"/>
      <c r="S18" s="105"/>
      <c r="T18" s="105"/>
      <c r="U18" s="105"/>
    </row>
    <row r="19" spans="1:21" s="20" customFormat="1" ht="15.65" customHeight="1" x14ac:dyDescent="0.45">
      <c r="A19" s="105"/>
      <c r="B19" s="15" t="s">
        <v>30</v>
      </c>
      <c r="C19" s="73"/>
      <c r="D19" s="73"/>
      <c r="E19" s="74"/>
      <c r="F19" s="73"/>
      <c r="G19" s="75"/>
      <c r="H19" s="73"/>
      <c r="I19" s="73"/>
      <c r="J19" s="73"/>
      <c r="K19" s="73"/>
      <c r="L19" s="105"/>
      <c r="M19" s="14"/>
      <c r="N19" s="105"/>
      <c r="O19" s="105"/>
      <c r="P19" s="105"/>
      <c r="Q19" s="105"/>
      <c r="R19" s="105"/>
      <c r="S19" s="105"/>
      <c r="T19" s="105"/>
      <c r="U19" s="105"/>
    </row>
    <row r="20" spans="1:21" s="32" customFormat="1" ht="15.65" customHeight="1" x14ac:dyDescent="0.45">
      <c r="A20" s="104"/>
      <c r="B20" s="15" t="s">
        <v>31</v>
      </c>
      <c r="C20" s="38"/>
      <c r="D20" s="39"/>
      <c r="E20" s="39"/>
      <c r="F20" s="38"/>
      <c r="G20" s="40"/>
      <c r="H20" s="38"/>
      <c r="I20" s="38"/>
      <c r="J20" s="38"/>
      <c r="K20" s="38"/>
      <c r="L20" s="38"/>
      <c r="M20" s="41"/>
      <c r="N20" s="104"/>
      <c r="O20" s="104"/>
      <c r="P20" s="104"/>
      <c r="Q20" s="104"/>
      <c r="R20" s="104"/>
      <c r="S20" s="104"/>
      <c r="T20" s="104"/>
      <c r="U20" s="104"/>
    </row>
    <row r="21" spans="1:21" s="32" customFormat="1" ht="15.65" customHeight="1" x14ac:dyDescent="0.45">
      <c r="B21" s="167" t="s">
        <v>32</v>
      </c>
      <c r="C21" s="168"/>
      <c r="D21" s="168"/>
      <c r="E21" s="168"/>
      <c r="F21" s="168"/>
      <c r="G21" s="168"/>
      <c r="H21" s="169"/>
      <c r="I21" s="170"/>
      <c r="J21" s="170"/>
      <c r="K21" s="170"/>
      <c r="L21" s="38"/>
      <c r="M21" s="41"/>
      <c r="N21" s="104"/>
      <c r="O21" s="104"/>
      <c r="P21" s="104"/>
      <c r="Q21" s="104"/>
      <c r="R21" s="104"/>
      <c r="S21" s="104"/>
      <c r="T21" s="104"/>
      <c r="U21" s="104"/>
    </row>
    <row r="22" spans="1:21" s="32" customFormat="1" ht="15.65" customHeight="1" x14ac:dyDescent="0.45">
      <c r="A22" s="104"/>
      <c r="B22" s="15" t="s">
        <v>33</v>
      </c>
      <c r="C22" s="38"/>
      <c r="D22" s="39"/>
      <c r="E22" s="39"/>
      <c r="F22" s="38"/>
      <c r="G22" s="40"/>
      <c r="H22" s="38"/>
      <c r="I22" s="38"/>
      <c r="J22" s="38"/>
      <c r="K22" s="38"/>
      <c r="L22" s="38"/>
      <c r="M22" s="41"/>
      <c r="N22" s="104"/>
      <c r="O22" s="104"/>
      <c r="P22" s="104"/>
      <c r="Q22" s="104"/>
      <c r="R22" s="104"/>
      <c r="S22" s="104"/>
      <c r="T22" s="104"/>
      <c r="U22" s="104"/>
    </row>
    <row r="23" spans="1:21" s="47" customFormat="1" ht="15.65" customHeight="1" x14ac:dyDescent="0.6">
      <c r="A23" s="104"/>
      <c r="B23" s="153"/>
      <c r="C23" s="34"/>
      <c r="D23" s="35"/>
      <c r="E23" s="35"/>
      <c r="F23" s="34"/>
      <c r="G23" s="36"/>
      <c r="H23" s="34"/>
      <c r="I23" s="34"/>
      <c r="J23" s="34"/>
      <c r="K23" s="34"/>
      <c r="L23" s="34"/>
      <c r="M23" s="37"/>
      <c r="N23" s="106"/>
      <c r="O23" s="106"/>
      <c r="P23" s="106"/>
      <c r="Q23" s="106"/>
      <c r="R23" s="106"/>
      <c r="S23" s="106"/>
      <c r="T23" s="106"/>
      <c r="U23" s="106"/>
    </row>
    <row r="24" spans="1:21" s="53" customFormat="1" ht="22.75" x14ac:dyDescent="0.5">
      <c r="A24" s="106"/>
      <c r="B24" s="69" t="s">
        <v>34</v>
      </c>
      <c r="C24" s="70"/>
      <c r="D24" s="71"/>
      <c r="E24" s="71"/>
      <c r="F24" s="70"/>
      <c r="G24" s="72"/>
      <c r="H24" s="70"/>
      <c r="I24" s="70"/>
      <c r="J24" s="154"/>
      <c r="K24" s="154"/>
      <c r="L24" s="154"/>
      <c r="M24" s="140"/>
      <c r="N24" s="107"/>
      <c r="O24" s="107"/>
      <c r="P24" s="107"/>
      <c r="Q24" s="107"/>
      <c r="R24" s="107"/>
      <c r="S24" s="107"/>
      <c r="T24" s="107"/>
      <c r="U24" s="107"/>
    </row>
    <row r="25" spans="1:21" s="20" customFormat="1" ht="18" x14ac:dyDescent="0.45">
      <c r="A25" s="107"/>
      <c r="B25" s="48" t="s">
        <v>35</v>
      </c>
      <c r="C25" s="49"/>
      <c r="D25" s="50"/>
      <c r="E25" s="52"/>
      <c r="F25" s="184" t="s">
        <v>36</v>
      </c>
      <c r="G25" s="51"/>
      <c r="H25" s="50"/>
      <c r="I25" s="50"/>
      <c r="J25" s="185" t="s">
        <v>37</v>
      </c>
      <c r="K25" s="186"/>
      <c r="L25" s="50"/>
      <c r="M25" s="52"/>
      <c r="N25" s="105"/>
      <c r="O25" s="105"/>
      <c r="P25" s="105"/>
      <c r="Q25" s="105"/>
      <c r="R25" s="105"/>
      <c r="S25" s="105"/>
      <c r="T25" s="105"/>
      <c r="U25" s="105"/>
    </row>
    <row r="26" spans="1:21" s="20" customFormat="1" ht="15" customHeight="1" x14ac:dyDescent="0.45">
      <c r="A26" s="105"/>
      <c r="B26" s="187"/>
      <c r="C26" s="188" t="s">
        <v>38</v>
      </c>
      <c r="D26" s="189" t="s">
        <v>39</v>
      </c>
      <c r="E26" s="189" t="s">
        <v>40</v>
      </c>
      <c r="F26" s="190" t="s">
        <v>41</v>
      </c>
      <c r="G26" s="191" t="s">
        <v>42</v>
      </c>
      <c r="H26" s="192" t="s">
        <v>43</v>
      </c>
      <c r="I26" s="193"/>
      <c r="J26" s="194" t="s">
        <v>41</v>
      </c>
      <c r="K26" s="195" t="s">
        <v>42</v>
      </c>
      <c r="L26" s="196" t="s">
        <v>43</v>
      </c>
      <c r="M26" s="197"/>
      <c r="N26" s="105"/>
      <c r="O26" s="105"/>
      <c r="P26" s="105"/>
      <c r="Q26" s="105"/>
      <c r="R26" s="105"/>
      <c r="S26" s="105"/>
      <c r="T26" s="105"/>
      <c r="U26" s="105"/>
    </row>
    <row r="27" spans="1:21" s="20" customFormat="1" ht="15" customHeight="1" x14ac:dyDescent="0.45">
      <c r="A27" s="105"/>
      <c r="B27" s="198"/>
      <c r="C27" s="199" t="s">
        <v>102</v>
      </c>
      <c r="D27" s="200" t="s">
        <v>216</v>
      </c>
      <c r="E27" s="201" t="s">
        <v>6</v>
      </c>
      <c r="F27" s="202">
        <v>60</v>
      </c>
      <c r="G27" s="203">
        <v>0</v>
      </c>
      <c r="H27" s="204">
        <f>ROUND(G27*F27,2)</f>
        <v>0</v>
      </c>
      <c r="I27" s="205"/>
      <c r="J27" s="202">
        <v>1</v>
      </c>
      <c r="K27" s="206">
        <v>0</v>
      </c>
      <c r="L27" s="204">
        <f>ROUND(J27*K27,2)</f>
        <v>0</v>
      </c>
      <c r="M27" s="205"/>
      <c r="N27" s="105"/>
      <c r="O27" s="105"/>
      <c r="P27" s="105"/>
      <c r="Q27" s="105"/>
      <c r="R27" s="105"/>
      <c r="S27" s="105"/>
      <c r="T27" s="105"/>
      <c r="U27" s="105"/>
    </row>
    <row r="28" spans="1:21" s="53" customFormat="1" ht="15" customHeight="1" x14ac:dyDescent="0.5">
      <c r="A28" s="108"/>
      <c r="B28" s="207"/>
      <c r="C28" s="208" t="s">
        <v>43</v>
      </c>
      <c r="D28" s="209"/>
      <c r="E28" s="190"/>
      <c r="F28" s="210">
        <f>SUM(F27:F27)</f>
        <v>60</v>
      </c>
      <c r="G28" s="23"/>
      <c r="H28" s="211">
        <f>ROUND(SUM(H27:H27),2)</f>
        <v>0</v>
      </c>
      <c r="I28" s="212"/>
      <c r="J28" s="213">
        <f>SUM(J27:J27)</f>
        <v>1</v>
      </c>
      <c r="K28" s="23"/>
      <c r="L28" s="214">
        <f>ROUND(SUM(L27:L27),2)</f>
        <v>0</v>
      </c>
      <c r="M28" s="215"/>
      <c r="N28" s="107"/>
      <c r="O28" s="107"/>
      <c r="P28" s="107"/>
      <c r="Q28" s="107"/>
      <c r="R28" s="107"/>
      <c r="S28" s="107"/>
      <c r="T28" s="107"/>
      <c r="U28" s="107"/>
    </row>
    <row r="29" spans="1:21" s="31" customFormat="1" ht="18" x14ac:dyDescent="0.45">
      <c r="A29" s="107"/>
      <c r="B29" s="227" t="s">
        <v>181</v>
      </c>
      <c r="C29" s="216"/>
      <c r="D29" s="217"/>
      <c r="E29" s="217"/>
      <c r="F29" s="173" t="s">
        <v>44</v>
      </c>
      <c r="G29" s="56"/>
      <c r="H29" s="54"/>
      <c r="I29" s="54"/>
      <c r="J29" s="218" t="s">
        <v>37</v>
      </c>
      <c r="K29" s="49"/>
      <c r="L29" s="54"/>
      <c r="M29" s="55"/>
      <c r="N29" s="108"/>
      <c r="O29" s="108"/>
      <c r="P29" s="108"/>
      <c r="Q29" s="108"/>
      <c r="R29" s="108"/>
      <c r="S29" s="108"/>
      <c r="T29" s="108"/>
      <c r="U29" s="108"/>
    </row>
    <row r="30" spans="1:21" s="20" customFormat="1" ht="15" customHeight="1" x14ac:dyDescent="0.45">
      <c r="A30" s="108"/>
      <c r="B30" s="189" t="s">
        <v>45</v>
      </c>
      <c r="C30" s="188" t="s">
        <v>38</v>
      </c>
      <c r="D30" s="189" t="s">
        <v>39</v>
      </c>
      <c r="E30" s="189" t="s">
        <v>40</v>
      </c>
      <c r="F30" s="219" t="s">
        <v>41</v>
      </c>
      <c r="G30" s="220" t="s">
        <v>42</v>
      </c>
      <c r="H30" s="189" t="s">
        <v>43</v>
      </c>
      <c r="I30" s="189" t="s">
        <v>46</v>
      </c>
      <c r="J30" s="219" t="s">
        <v>41</v>
      </c>
      <c r="K30" s="220" t="s">
        <v>42</v>
      </c>
      <c r="L30" s="189" t="s">
        <v>43</v>
      </c>
      <c r="M30" s="189" t="s">
        <v>46</v>
      </c>
      <c r="N30" s="105"/>
      <c r="O30" s="105"/>
      <c r="P30" s="105"/>
      <c r="Q30" s="105"/>
      <c r="R30" s="105"/>
      <c r="S30" s="105"/>
      <c r="T30" s="105"/>
      <c r="U30" s="105"/>
    </row>
    <row r="31" spans="1:21" s="20" customFormat="1" ht="15" customHeight="1" x14ac:dyDescent="0.45">
      <c r="A31" s="105"/>
      <c r="B31" s="221">
        <v>0</v>
      </c>
      <c r="C31" s="199" t="s">
        <v>105</v>
      </c>
      <c r="D31" s="200" t="s">
        <v>216</v>
      </c>
      <c r="E31" s="201" t="s">
        <v>8</v>
      </c>
      <c r="F31" s="222">
        <v>4</v>
      </c>
      <c r="G31" s="223">
        <v>0</v>
      </c>
      <c r="H31" s="224">
        <f t="shared" ref="H31:H35" si="0">ROUND(G31*F31,2)</f>
        <v>0</v>
      </c>
      <c r="I31" s="225" t="str">
        <f>IFERROR(ROUND(G31/B31,2),"")</f>
        <v/>
      </c>
      <c r="J31" s="201">
        <v>0</v>
      </c>
      <c r="K31" s="223">
        <v>0</v>
      </c>
      <c r="L31" s="224">
        <f t="shared" ref="L31:L35" si="1">ROUND(K31*J31,2)</f>
        <v>0</v>
      </c>
      <c r="M31" s="225" t="str">
        <f>IFERROR(ROUND(K31/B31,2),"")</f>
        <v/>
      </c>
      <c r="N31" s="105"/>
      <c r="O31" s="105"/>
      <c r="P31" s="105"/>
      <c r="Q31" s="105"/>
      <c r="R31" s="105"/>
      <c r="S31" s="105"/>
      <c r="T31" s="105"/>
      <c r="U31" s="105"/>
    </row>
    <row r="32" spans="1:21" s="20" customFormat="1" ht="15" customHeight="1" x14ac:dyDescent="0.45">
      <c r="A32" s="105"/>
      <c r="B32" s="221">
        <v>0</v>
      </c>
      <c r="C32" s="199" t="s">
        <v>103</v>
      </c>
      <c r="D32" s="200" t="s">
        <v>216</v>
      </c>
      <c r="E32" s="201" t="s">
        <v>8</v>
      </c>
      <c r="F32" s="222">
        <v>3</v>
      </c>
      <c r="G32" s="223">
        <v>0</v>
      </c>
      <c r="H32" s="224">
        <f t="shared" si="0"/>
        <v>0</v>
      </c>
      <c r="I32" s="225" t="str">
        <f t="shared" ref="I32:I35" si="2">IFERROR(ROUND(G32/B32,2),"")</f>
        <v/>
      </c>
      <c r="J32" s="201">
        <v>0</v>
      </c>
      <c r="K32" s="223">
        <v>0</v>
      </c>
      <c r="L32" s="224">
        <f t="shared" si="1"/>
        <v>0</v>
      </c>
      <c r="M32" s="225" t="str">
        <f t="shared" ref="M32:M35" si="3">IFERROR(ROUND(K32/B32,2),"")</f>
        <v/>
      </c>
      <c r="N32" s="105"/>
      <c r="O32" s="105"/>
      <c r="P32" s="105"/>
      <c r="Q32" s="105"/>
      <c r="R32" s="105"/>
      <c r="S32" s="105"/>
      <c r="T32" s="105"/>
      <c r="U32" s="105"/>
    </row>
    <row r="33" spans="1:21" s="20" customFormat="1" ht="15" customHeight="1" x14ac:dyDescent="0.45">
      <c r="A33" s="105"/>
      <c r="B33" s="221">
        <v>0</v>
      </c>
      <c r="C33" s="199" t="s">
        <v>104</v>
      </c>
      <c r="D33" s="200" t="s">
        <v>216</v>
      </c>
      <c r="E33" s="201" t="s">
        <v>8</v>
      </c>
      <c r="F33" s="222">
        <v>1</v>
      </c>
      <c r="G33" s="223">
        <v>0</v>
      </c>
      <c r="H33" s="224">
        <f t="shared" si="0"/>
        <v>0</v>
      </c>
      <c r="I33" s="225" t="str">
        <f t="shared" si="2"/>
        <v/>
      </c>
      <c r="J33" s="201">
        <v>0</v>
      </c>
      <c r="K33" s="223">
        <v>0</v>
      </c>
      <c r="L33" s="224">
        <f t="shared" si="1"/>
        <v>0</v>
      </c>
      <c r="M33" s="225" t="str">
        <f t="shared" si="3"/>
        <v/>
      </c>
      <c r="N33" s="105"/>
      <c r="O33" s="105"/>
      <c r="P33" s="105"/>
      <c r="Q33" s="105"/>
      <c r="R33" s="105"/>
      <c r="S33" s="105"/>
      <c r="T33" s="105"/>
      <c r="U33" s="105"/>
    </row>
    <row r="34" spans="1:21" s="20" customFormat="1" ht="15" customHeight="1" x14ac:dyDescent="0.45">
      <c r="A34" s="105"/>
      <c r="B34" s="221">
        <v>0</v>
      </c>
      <c r="C34" s="199" t="s">
        <v>106</v>
      </c>
      <c r="D34" s="200" t="s">
        <v>216</v>
      </c>
      <c r="E34" s="201" t="s">
        <v>8</v>
      </c>
      <c r="F34" s="222">
        <v>3</v>
      </c>
      <c r="G34" s="223">
        <v>0</v>
      </c>
      <c r="H34" s="224">
        <f t="shared" si="0"/>
        <v>0</v>
      </c>
      <c r="I34" s="225" t="str">
        <f t="shared" si="2"/>
        <v/>
      </c>
      <c r="J34" s="201">
        <v>0</v>
      </c>
      <c r="K34" s="223">
        <v>0</v>
      </c>
      <c r="L34" s="224">
        <f t="shared" si="1"/>
        <v>0</v>
      </c>
      <c r="M34" s="225" t="str">
        <f t="shared" si="3"/>
        <v/>
      </c>
      <c r="N34" s="105"/>
      <c r="O34" s="105"/>
      <c r="P34" s="105"/>
      <c r="Q34" s="105"/>
      <c r="R34" s="105"/>
      <c r="S34" s="105"/>
      <c r="T34" s="105"/>
      <c r="U34" s="105"/>
    </row>
    <row r="35" spans="1:21" s="20" customFormat="1" ht="15" customHeight="1" x14ac:dyDescent="0.45">
      <c r="A35" s="105"/>
      <c r="B35" s="221">
        <v>0</v>
      </c>
      <c r="C35" s="199" t="s">
        <v>182</v>
      </c>
      <c r="D35" s="200" t="s">
        <v>216</v>
      </c>
      <c r="E35" s="201" t="s">
        <v>8</v>
      </c>
      <c r="F35" s="222">
        <v>2</v>
      </c>
      <c r="G35" s="223">
        <v>0</v>
      </c>
      <c r="H35" s="224">
        <f t="shared" si="0"/>
        <v>0</v>
      </c>
      <c r="I35" s="225" t="str">
        <f t="shared" si="2"/>
        <v/>
      </c>
      <c r="J35" s="201">
        <v>1</v>
      </c>
      <c r="K35" s="223">
        <v>0</v>
      </c>
      <c r="L35" s="224">
        <f t="shared" si="1"/>
        <v>0</v>
      </c>
      <c r="M35" s="225" t="str">
        <f t="shared" si="3"/>
        <v/>
      </c>
      <c r="N35" s="105"/>
      <c r="O35" s="105"/>
      <c r="P35" s="105"/>
      <c r="Q35" s="105"/>
      <c r="R35" s="105"/>
      <c r="S35" s="105"/>
      <c r="T35" s="105"/>
      <c r="U35" s="105"/>
    </row>
    <row r="36" spans="1:21" s="53" customFormat="1" ht="15" customHeight="1" x14ac:dyDescent="0.5">
      <c r="A36" s="108"/>
      <c r="B36" s="109"/>
      <c r="C36" s="134" t="s">
        <v>43</v>
      </c>
      <c r="D36" s="158"/>
      <c r="E36" s="158"/>
      <c r="F36" s="228">
        <f>SUM(F31:F35)</f>
        <v>13</v>
      </c>
      <c r="G36" s="229"/>
      <c r="H36" s="226">
        <f>ROUND(SUM(H31:H35),2)</f>
        <v>0</v>
      </c>
      <c r="I36" s="229"/>
      <c r="J36" s="230">
        <f>SUM(J31:J35)</f>
        <v>1</v>
      </c>
      <c r="K36" s="229"/>
      <c r="L36" s="226">
        <f>ROUND(SUM(L31:L35),2)</f>
        <v>0</v>
      </c>
      <c r="M36" s="231"/>
      <c r="N36" s="107"/>
      <c r="O36" s="107"/>
      <c r="P36" s="107"/>
      <c r="Q36" s="107"/>
      <c r="R36" s="107"/>
      <c r="S36" s="107"/>
      <c r="T36" s="107"/>
      <c r="U36" s="107"/>
    </row>
    <row r="37" spans="1:21" s="31" customFormat="1" ht="18" x14ac:dyDescent="0.45">
      <c r="A37" s="107"/>
      <c r="B37" s="48" t="s">
        <v>47</v>
      </c>
      <c r="C37" s="49"/>
      <c r="D37" s="51"/>
      <c r="E37" s="51"/>
      <c r="F37" s="49"/>
      <c r="G37" s="51" t="s">
        <v>48</v>
      </c>
      <c r="H37" s="54"/>
      <c r="I37" s="54"/>
      <c r="J37" s="49"/>
      <c r="K37" s="49"/>
      <c r="L37" s="49"/>
      <c r="M37" s="55"/>
      <c r="N37" s="108"/>
      <c r="O37" s="108"/>
      <c r="P37" s="108"/>
      <c r="Q37" s="108"/>
      <c r="R37" s="108"/>
      <c r="S37" s="108"/>
      <c r="T37" s="108"/>
      <c r="U37" s="108"/>
    </row>
    <row r="38" spans="1:21" s="20" customFormat="1" ht="15" customHeight="1" x14ac:dyDescent="0.45">
      <c r="A38" s="108"/>
      <c r="B38" s="21"/>
      <c r="C38" s="134"/>
      <c r="D38" s="189" t="s">
        <v>39</v>
      </c>
      <c r="E38" s="189" t="s">
        <v>49</v>
      </c>
      <c r="F38" s="219" t="s">
        <v>41</v>
      </c>
      <c r="G38" s="220" t="s">
        <v>42</v>
      </c>
      <c r="H38" s="189" t="s">
        <v>43</v>
      </c>
      <c r="I38" s="133"/>
      <c r="J38" s="134"/>
      <c r="K38" s="134"/>
      <c r="L38" s="134"/>
      <c r="M38" s="22"/>
      <c r="N38" s="105"/>
      <c r="O38" s="105"/>
      <c r="P38" s="105"/>
      <c r="Q38" s="105"/>
      <c r="R38" s="105"/>
      <c r="S38" s="105"/>
      <c r="T38" s="105"/>
      <c r="U38" s="105"/>
    </row>
    <row r="39" spans="1:21" s="20" customFormat="1" ht="15" customHeight="1" x14ac:dyDescent="0.45">
      <c r="A39" s="105"/>
      <c r="B39" s="13"/>
      <c r="C39" s="73"/>
      <c r="D39" s="200" t="s">
        <v>216</v>
      </c>
      <c r="E39" s="201" t="s">
        <v>50</v>
      </c>
      <c r="F39" s="232">
        <v>2795</v>
      </c>
      <c r="G39" s="223">
        <v>0</v>
      </c>
      <c r="H39" s="224">
        <f>ROUND(F39*G39,2)</f>
        <v>0</v>
      </c>
      <c r="I39" s="11"/>
      <c r="J39" s="73"/>
      <c r="K39" s="76"/>
      <c r="L39" s="76"/>
      <c r="M39" s="12"/>
      <c r="N39" s="105"/>
      <c r="O39" s="105"/>
      <c r="P39" s="105"/>
      <c r="Q39" s="105"/>
      <c r="R39" s="105"/>
      <c r="S39" s="105"/>
      <c r="T39" s="105"/>
      <c r="U39" s="105"/>
    </row>
    <row r="40" spans="1:21" s="20" customFormat="1" ht="15" customHeight="1" x14ac:dyDescent="0.45">
      <c r="A40" s="105"/>
      <c r="B40" s="13"/>
      <c r="C40" s="73"/>
      <c r="D40" s="200" t="s">
        <v>216</v>
      </c>
      <c r="E40" s="201" t="s">
        <v>51</v>
      </c>
      <c r="F40" s="232">
        <v>1</v>
      </c>
      <c r="G40" s="223">
        <v>0</v>
      </c>
      <c r="H40" s="224">
        <f>ROUND(F40*G40,2)</f>
        <v>0</v>
      </c>
      <c r="I40" s="11"/>
      <c r="J40" s="73"/>
      <c r="K40" s="76"/>
      <c r="L40" s="76"/>
      <c r="M40" s="12"/>
      <c r="N40" s="105"/>
      <c r="O40" s="105"/>
      <c r="P40" s="105"/>
      <c r="Q40" s="105"/>
      <c r="R40" s="105"/>
      <c r="S40" s="105"/>
      <c r="T40" s="105"/>
      <c r="U40" s="105"/>
    </row>
    <row r="41" spans="1:21" s="47" customFormat="1" ht="15" customHeight="1" x14ac:dyDescent="0.6">
      <c r="A41" s="108"/>
      <c r="B41" s="21"/>
      <c r="C41" s="134"/>
      <c r="D41" s="158"/>
      <c r="E41" s="158"/>
      <c r="F41" s="233">
        <f>SUM(F39:F40)</f>
        <v>2796</v>
      </c>
      <c r="G41" s="171"/>
      <c r="H41" s="234">
        <f>ROUND(SUM(H39:H40),2)</f>
        <v>0</v>
      </c>
      <c r="I41" s="172"/>
      <c r="J41" s="134"/>
      <c r="K41" s="134"/>
      <c r="L41" s="134"/>
      <c r="M41" s="136"/>
      <c r="N41" s="106"/>
      <c r="O41" s="106"/>
      <c r="P41" s="106"/>
      <c r="Q41" s="106"/>
      <c r="R41" s="106"/>
      <c r="S41" s="106"/>
      <c r="T41" s="106"/>
      <c r="U41" s="106"/>
    </row>
    <row r="42" spans="1:21" s="53" customFormat="1" ht="22.75" x14ac:dyDescent="0.5">
      <c r="A42" s="106"/>
      <c r="B42" s="42" t="s">
        <v>52</v>
      </c>
      <c r="C42" s="43"/>
      <c r="D42" s="44"/>
      <c r="E42" s="44"/>
      <c r="F42" s="43"/>
      <c r="G42" s="45"/>
      <c r="H42" s="43"/>
      <c r="I42" s="43"/>
      <c r="J42" s="43"/>
      <c r="K42" s="43"/>
      <c r="L42" s="43"/>
      <c r="M42" s="46"/>
      <c r="N42" s="107"/>
      <c r="O42" s="107"/>
      <c r="P42" s="107"/>
      <c r="Q42" s="107"/>
      <c r="R42" s="107"/>
      <c r="S42" s="107"/>
      <c r="T42" s="107"/>
      <c r="U42" s="107"/>
    </row>
    <row r="43" spans="1:21" s="31" customFormat="1" ht="18" x14ac:dyDescent="0.45">
      <c r="A43" s="107"/>
      <c r="B43" s="48" t="s">
        <v>54</v>
      </c>
      <c r="C43" s="49"/>
      <c r="D43" s="51"/>
      <c r="E43" s="51"/>
      <c r="F43" s="49" t="s">
        <v>55</v>
      </c>
      <c r="G43" s="51"/>
      <c r="H43" s="49"/>
      <c r="I43" s="152"/>
      <c r="J43" s="49"/>
      <c r="K43" s="49"/>
      <c r="L43" s="49"/>
      <c r="M43" s="57"/>
      <c r="N43" s="108"/>
      <c r="O43" s="108"/>
      <c r="P43" s="108"/>
      <c r="Q43" s="108"/>
      <c r="R43" s="108"/>
      <c r="S43" s="108"/>
      <c r="T43" s="108"/>
      <c r="U43" s="108"/>
    </row>
    <row r="44" spans="1:21" s="31" customFormat="1" ht="15" customHeight="1" x14ac:dyDescent="0.45">
      <c r="A44" s="108"/>
      <c r="B44" s="189" t="s">
        <v>56</v>
      </c>
      <c r="C44" s="188" t="s">
        <v>53</v>
      </c>
      <c r="D44" s="189" t="s">
        <v>39</v>
      </c>
      <c r="E44" s="189" t="s">
        <v>40</v>
      </c>
      <c r="F44" s="219" t="s">
        <v>41</v>
      </c>
      <c r="G44" s="220" t="s">
        <v>42</v>
      </c>
      <c r="H44" s="189" t="s">
        <v>43</v>
      </c>
      <c r="I44" s="133"/>
      <c r="J44" s="158"/>
      <c r="K44" s="133"/>
      <c r="L44" s="133"/>
      <c r="M44" s="22"/>
      <c r="N44" s="108"/>
      <c r="O44" s="108"/>
      <c r="P44" s="108"/>
      <c r="Q44" s="108"/>
      <c r="R44" s="108"/>
      <c r="S44" s="108"/>
      <c r="T44" s="108"/>
      <c r="U44" s="108"/>
    </row>
    <row r="45" spans="1:21" s="31" customFormat="1" ht="15" customHeight="1" x14ac:dyDescent="0.45">
      <c r="A45" s="108"/>
      <c r="B45" s="201" t="s">
        <v>57</v>
      </c>
      <c r="C45" s="199" t="s">
        <v>102</v>
      </c>
      <c r="D45" s="200" t="s">
        <v>216</v>
      </c>
      <c r="E45" s="235" t="s">
        <v>5</v>
      </c>
      <c r="F45" s="222">
        <v>12</v>
      </c>
      <c r="G45" s="223">
        <v>0</v>
      </c>
      <c r="H45" s="224">
        <f>ROUND(F45*G45,2)</f>
        <v>0</v>
      </c>
      <c r="I45" s="11"/>
      <c r="J45" s="158"/>
      <c r="K45" s="133"/>
      <c r="L45" s="133"/>
      <c r="M45" s="12"/>
      <c r="N45" s="108"/>
      <c r="O45" s="108"/>
      <c r="P45" s="108"/>
      <c r="Q45" s="108"/>
      <c r="R45" s="108"/>
      <c r="S45" s="108"/>
      <c r="T45" s="108"/>
      <c r="U45" s="108"/>
    </row>
    <row r="46" spans="1:21" s="26" customFormat="1" ht="15" customHeight="1" x14ac:dyDescent="0.55000000000000004">
      <c r="A46" s="108"/>
      <c r="B46" s="109"/>
      <c r="C46" s="134" t="s">
        <v>43</v>
      </c>
      <c r="D46" s="158"/>
      <c r="E46" s="158"/>
      <c r="F46" s="228">
        <f>SUM(F45:F45)</f>
        <v>12</v>
      </c>
      <c r="G46" s="23"/>
      <c r="H46" s="226">
        <f>ROUND(SUM(H45:H45),2)</f>
        <v>0</v>
      </c>
      <c r="I46" s="23"/>
      <c r="J46" s="134"/>
      <c r="K46" s="134"/>
      <c r="L46" s="134"/>
      <c r="M46" s="24"/>
      <c r="N46" s="110"/>
      <c r="O46" s="110"/>
      <c r="P46" s="110"/>
      <c r="Q46" s="110"/>
      <c r="R46" s="110"/>
      <c r="S46" s="110"/>
      <c r="T46" s="110"/>
      <c r="U46" s="110"/>
    </row>
    <row r="47" spans="1:21" s="61" customFormat="1" ht="20.149999999999999" x14ac:dyDescent="0.5">
      <c r="A47" s="110"/>
      <c r="B47" s="146" t="s">
        <v>58</v>
      </c>
      <c r="C47" s="147"/>
      <c r="D47" s="147"/>
      <c r="E47" s="148"/>
      <c r="F47" s="147"/>
      <c r="G47" s="149"/>
      <c r="H47" s="147"/>
      <c r="I47" s="147"/>
      <c r="J47" s="147"/>
      <c r="K47" s="150"/>
      <c r="L47" s="151">
        <v>0</v>
      </c>
      <c r="M47" s="150"/>
      <c r="N47" s="111"/>
      <c r="O47" s="111"/>
      <c r="P47" s="111"/>
      <c r="Q47" s="111"/>
      <c r="R47" s="111"/>
      <c r="S47" s="111"/>
      <c r="T47" s="111"/>
      <c r="U47" s="111"/>
    </row>
    <row r="48" spans="1:21" s="31" customFormat="1" ht="18" x14ac:dyDescent="0.45">
      <c r="A48" s="111"/>
      <c r="B48" s="144" t="s">
        <v>59</v>
      </c>
      <c r="C48" s="28"/>
      <c r="D48" s="28"/>
      <c r="E48" s="29"/>
      <c r="F48" s="29"/>
      <c r="G48" s="30"/>
      <c r="H48" s="29"/>
      <c r="I48" s="29"/>
      <c r="J48" s="28"/>
      <c r="K48" s="28"/>
      <c r="L48" s="28"/>
      <c r="M48" s="145"/>
      <c r="N48" s="108"/>
      <c r="O48" s="108"/>
      <c r="P48" s="108"/>
      <c r="Q48" s="108"/>
      <c r="R48" s="108"/>
      <c r="S48" s="108"/>
      <c r="T48" s="108"/>
      <c r="U48" s="108"/>
    </row>
    <row r="49" spans="1:21" s="20" customFormat="1" ht="15" customHeight="1" x14ac:dyDescent="0.45">
      <c r="A49" s="108"/>
      <c r="B49" s="236" t="s">
        <v>60</v>
      </c>
      <c r="C49" s="208"/>
      <c r="D49" s="208"/>
      <c r="E49" s="208"/>
      <c r="F49" s="209"/>
      <c r="G49" s="237"/>
      <c r="H49" s="209"/>
      <c r="I49" s="209"/>
      <c r="J49" s="208"/>
      <c r="K49" s="208"/>
      <c r="L49" s="208"/>
      <c r="M49" s="190"/>
      <c r="N49" s="105"/>
      <c r="O49" s="105"/>
      <c r="P49" s="105"/>
      <c r="Q49" s="105"/>
      <c r="R49" s="105"/>
      <c r="S49" s="105"/>
      <c r="T49" s="105"/>
      <c r="U49" s="105"/>
    </row>
    <row r="50" spans="1:21" s="20" customFormat="1" ht="15" customHeight="1" x14ac:dyDescent="0.45">
      <c r="A50" s="105"/>
      <c r="B50" s="238" t="s">
        <v>61</v>
      </c>
      <c r="C50" s="239"/>
      <c r="D50" s="239"/>
      <c r="E50" s="239"/>
      <c r="F50" s="240"/>
      <c r="G50" s="241"/>
      <c r="H50" s="240"/>
      <c r="I50" s="240"/>
      <c r="J50" s="239"/>
      <c r="K50" s="239"/>
      <c r="L50" s="242">
        <f>H28</f>
        <v>0</v>
      </c>
      <c r="M50" s="243"/>
      <c r="N50" s="105"/>
      <c r="O50" s="105"/>
      <c r="P50" s="105"/>
      <c r="Q50" s="105"/>
      <c r="R50" s="105"/>
      <c r="S50" s="105"/>
      <c r="T50" s="105"/>
      <c r="U50" s="105"/>
    </row>
    <row r="51" spans="1:21" s="31" customFormat="1" ht="15" customHeight="1" x14ac:dyDescent="0.45">
      <c r="A51" s="105"/>
      <c r="B51" s="238" t="s">
        <v>62</v>
      </c>
      <c r="C51" s="239"/>
      <c r="D51" s="239"/>
      <c r="E51" s="239"/>
      <c r="F51" s="240"/>
      <c r="G51" s="241"/>
      <c r="H51" s="240"/>
      <c r="I51" s="240"/>
      <c r="J51" s="239"/>
      <c r="K51" s="239"/>
      <c r="L51" s="242">
        <f>L28</f>
        <v>0</v>
      </c>
      <c r="M51" s="243"/>
      <c r="N51" s="108"/>
      <c r="O51" s="108"/>
      <c r="P51" s="108"/>
      <c r="Q51" s="108"/>
      <c r="R51" s="108"/>
      <c r="S51" s="108"/>
      <c r="T51" s="108"/>
      <c r="U51" s="108"/>
    </row>
    <row r="52" spans="1:21" s="20" customFormat="1" ht="15" customHeight="1" x14ac:dyDescent="0.45">
      <c r="A52" s="108"/>
      <c r="B52" s="236" t="s">
        <v>63</v>
      </c>
      <c r="C52" s="208"/>
      <c r="D52" s="208"/>
      <c r="E52" s="208"/>
      <c r="F52" s="209"/>
      <c r="G52" s="237"/>
      <c r="H52" s="209"/>
      <c r="I52" s="209"/>
      <c r="J52" s="208"/>
      <c r="K52" s="208"/>
      <c r="L52" s="208"/>
      <c r="M52" s="190"/>
      <c r="N52" s="105"/>
      <c r="O52" s="105"/>
      <c r="P52" s="105"/>
      <c r="Q52" s="105"/>
      <c r="R52" s="105"/>
      <c r="S52" s="105"/>
      <c r="T52" s="105"/>
      <c r="U52" s="105"/>
    </row>
    <row r="53" spans="1:21" s="20" customFormat="1" ht="15" customHeight="1" x14ac:dyDescent="0.45">
      <c r="A53" s="105"/>
      <c r="B53" s="238" t="s">
        <v>64</v>
      </c>
      <c r="C53" s="239"/>
      <c r="D53" s="239"/>
      <c r="E53" s="239"/>
      <c r="F53" s="240"/>
      <c r="G53" s="241"/>
      <c r="H53" s="240"/>
      <c r="I53" s="240"/>
      <c r="J53" s="239"/>
      <c r="K53" s="239"/>
      <c r="L53" s="242">
        <f>+H36</f>
        <v>0</v>
      </c>
      <c r="M53" s="243"/>
      <c r="N53" s="105"/>
      <c r="O53" s="105"/>
      <c r="P53" s="105"/>
      <c r="Q53" s="105"/>
      <c r="R53" s="105"/>
      <c r="S53" s="105"/>
      <c r="T53" s="105"/>
      <c r="U53" s="105"/>
    </row>
    <row r="54" spans="1:21" s="31" customFormat="1" ht="15" customHeight="1" x14ac:dyDescent="0.45">
      <c r="A54" s="105"/>
      <c r="B54" s="238" t="s">
        <v>62</v>
      </c>
      <c r="C54" s="239"/>
      <c r="D54" s="239"/>
      <c r="E54" s="239"/>
      <c r="F54" s="240"/>
      <c r="G54" s="241"/>
      <c r="H54" s="240"/>
      <c r="I54" s="240"/>
      <c r="J54" s="239"/>
      <c r="K54" s="239"/>
      <c r="L54" s="242">
        <f>+L36</f>
        <v>0</v>
      </c>
      <c r="M54" s="243"/>
      <c r="N54" s="108"/>
      <c r="O54" s="108"/>
      <c r="P54" s="108"/>
      <c r="Q54" s="108"/>
      <c r="R54" s="108"/>
      <c r="S54" s="108"/>
      <c r="T54" s="108"/>
      <c r="U54" s="108"/>
    </row>
    <row r="55" spans="1:21" s="20" customFormat="1" ht="15" customHeight="1" x14ac:dyDescent="0.45">
      <c r="A55" s="108"/>
      <c r="B55" s="236" t="s">
        <v>65</v>
      </c>
      <c r="C55" s="208"/>
      <c r="D55" s="208"/>
      <c r="E55" s="209"/>
      <c r="F55" s="208"/>
      <c r="G55" s="237"/>
      <c r="H55" s="208"/>
      <c r="I55" s="208"/>
      <c r="J55" s="208"/>
      <c r="K55" s="208"/>
      <c r="L55" s="244"/>
      <c r="M55" s="245"/>
      <c r="N55" s="105"/>
      <c r="O55" s="105"/>
      <c r="P55" s="105"/>
      <c r="Q55" s="105"/>
      <c r="R55" s="105"/>
      <c r="S55" s="105"/>
      <c r="T55" s="105"/>
      <c r="U55" s="105"/>
    </row>
    <row r="56" spans="1:21" s="20" customFormat="1" ht="15" customHeight="1" x14ac:dyDescent="0.45">
      <c r="A56" s="105"/>
      <c r="B56" s="238" t="s">
        <v>66</v>
      </c>
      <c r="C56" s="239"/>
      <c r="D56" s="239"/>
      <c r="E56" s="239"/>
      <c r="F56" s="240"/>
      <c r="G56" s="241"/>
      <c r="H56" s="240"/>
      <c r="I56" s="240"/>
      <c r="J56" s="239"/>
      <c r="K56" s="239"/>
      <c r="L56" s="242">
        <f>H39</f>
        <v>0</v>
      </c>
      <c r="M56" s="243"/>
      <c r="N56" s="105"/>
      <c r="O56" s="105"/>
      <c r="P56" s="105"/>
      <c r="Q56" s="105"/>
      <c r="R56" s="105"/>
      <c r="S56" s="105"/>
      <c r="T56" s="105"/>
      <c r="U56" s="105"/>
    </row>
    <row r="57" spans="1:21" s="20" customFormat="1" ht="15" customHeight="1" x14ac:dyDescent="0.45">
      <c r="A57" s="105"/>
      <c r="B57" s="238" t="s">
        <v>67</v>
      </c>
      <c r="C57" s="239"/>
      <c r="D57" s="239"/>
      <c r="E57" s="239"/>
      <c r="F57" s="240"/>
      <c r="G57" s="241"/>
      <c r="H57" s="240"/>
      <c r="I57" s="240"/>
      <c r="J57" s="239"/>
      <c r="K57" s="239"/>
      <c r="L57" s="242">
        <f>H40</f>
        <v>0</v>
      </c>
      <c r="M57" s="243"/>
      <c r="N57" s="105"/>
      <c r="O57" s="105"/>
      <c r="P57" s="105"/>
      <c r="Q57" s="105"/>
      <c r="R57" s="105"/>
      <c r="S57" s="105"/>
      <c r="T57" s="105"/>
      <c r="U57" s="105"/>
    </row>
    <row r="58" spans="1:21" s="31" customFormat="1" ht="18" x14ac:dyDescent="0.45">
      <c r="A58" s="111"/>
      <c r="B58" s="58" t="s">
        <v>68</v>
      </c>
      <c r="C58" s="59"/>
      <c r="D58" s="59"/>
      <c r="E58" s="59"/>
      <c r="F58" s="33"/>
      <c r="G58" s="60"/>
      <c r="H58" s="33"/>
      <c r="I58" s="33"/>
      <c r="J58" s="59"/>
      <c r="K58" s="59"/>
      <c r="L58" s="137">
        <f>SUM(L50:L57)</f>
        <v>0</v>
      </c>
      <c r="M58" s="138"/>
      <c r="N58" s="108"/>
      <c r="O58" s="108"/>
      <c r="P58" s="108"/>
      <c r="Q58" s="108"/>
      <c r="R58" s="108"/>
      <c r="S58" s="108"/>
      <c r="T58" s="108"/>
      <c r="U58" s="108"/>
    </row>
    <row r="59" spans="1:21" s="20" customFormat="1" ht="15" customHeight="1" x14ac:dyDescent="0.45">
      <c r="A59" s="108"/>
      <c r="B59" s="246" t="s">
        <v>69</v>
      </c>
      <c r="C59" s="208"/>
      <c r="D59" s="208"/>
      <c r="E59" s="208"/>
      <c r="F59" s="209"/>
      <c r="G59" s="237"/>
      <c r="H59" s="209"/>
      <c r="I59" s="209"/>
      <c r="J59" s="208"/>
      <c r="K59" s="208"/>
      <c r="L59" s="247"/>
      <c r="M59" s="190"/>
      <c r="N59" s="105"/>
      <c r="O59" s="105"/>
      <c r="P59" s="105"/>
      <c r="Q59" s="105"/>
      <c r="R59" s="105"/>
      <c r="S59" s="105"/>
      <c r="T59" s="105"/>
      <c r="U59" s="105"/>
    </row>
    <row r="60" spans="1:21" s="61" customFormat="1" ht="15" customHeight="1" x14ac:dyDescent="0.5">
      <c r="A60" s="105"/>
      <c r="B60" s="238" t="s">
        <v>70</v>
      </c>
      <c r="C60" s="239"/>
      <c r="D60" s="239"/>
      <c r="E60" s="239"/>
      <c r="F60" s="240"/>
      <c r="G60" s="241"/>
      <c r="H60" s="240"/>
      <c r="I60" s="240"/>
      <c r="J60" s="239"/>
      <c r="K60" s="239"/>
      <c r="L60" s="242">
        <f>H46</f>
        <v>0</v>
      </c>
      <c r="M60" s="243"/>
      <c r="N60" s="111"/>
      <c r="O60" s="111"/>
      <c r="P60" s="111"/>
      <c r="Q60" s="111"/>
      <c r="R60" s="111"/>
      <c r="S60" s="111"/>
      <c r="T60" s="111"/>
      <c r="U60" s="111"/>
    </row>
    <row r="61" spans="1:21" s="47" customFormat="1" ht="23.15" x14ac:dyDescent="0.6">
      <c r="A61" s="111"/>
      <c r="B61" s="58" t="s">
        <v>71</v>
      </c>
      <c r="C61" s="59"/>
      <c r="D61" s="59"/>
      <c r="E61" s="59"/>
      <c r="F61" s="33"/>
      <c r="G61" s="60"/>
      <c r="H61" s="33"/>
      <c r="I61" s="33"/>
      <c r="J61" s="59"/>
      <c r="K61" s="59"/>
      <c r="L61" s="137">
        <f>SUM(L60:L60)</f>
        <v>0</v>
      </c>
      <c r="M61" s="138"/>
      <c r="N61" s="106"/>
      <c r="O61" s="106"/>
      <c r="P61" s="106"/>
      <c r="Q61" s="106"/>
      <c r="R61" s="106"/>
      <c r="S61" s="106"/>
      <c r="T61" s="106"/>
      <c r="U61" s="106"/>
    </row>
    <row r="62" spans="1:21" ht="22.75" x14ac:dyDescent="0.5">
      <c r="A62" s="106"/>
      <c r="B62" s="82" t="s">
        <v>72</v>
      </c>
      <c r="C62" s="43"/>
      <c r="D62" s="44"/>
      <c r="E62" s="44"/>
      <c r="F62" s="43"/>
      <c r="G62" s="45"/>
      <c r="H62" s="43"/>
      <c r="I62" s="43"/>
      <c r="J62" s="43"/>
      <c r="K62" s="43"/>
      <c r="L62" s="43"/>
      <c r="M62" s="46"/>
    </row>
    <row r="63" spans="1:21" ht="15" customHeight="1" x14ac:dyDescent="0.4">
      <c r="B63" s="18"/>
      <c r="C63" s="19"/>
      <c r="D63" s="248" t="s">
        <v>39</v>
      </c>
      <c r="E63" s="239"/>
      <c r="F63" s="117"/>
      <c r="G63" s="159"/>
      <c r="H63" s="117"/>
      <c r="I63" s="117"/>
      <c r="J63" s="209" t="s">
        <v>41</v>
      </c>
      <c r="K63" s="209" t="s">
        <v>73</v>
      </c>
      <c r="L63" s="209" t="s">
        <v>43</v>
      </c>
      <c r="M63" s="120"/>
    </row>
    <row r="64" spans="1:21" ht="15" customHeight="1" x14ac:dyDescent="0.4">
      <c r="B64" s="383" t="s">
        <v>74</v>
      </c>
      <c r="C64" s="384"/>
      <c r="D64" s="264" t="s">
        <v>216</v>
      </c>
      <c r="E64" s="160"/>
      <c r="F64" s="161"/>
      <c r="G64" s="162"/>
      <c r="H64" s="385" t="s">
        <v>75</v>
      </c>
      <c r="I64" s="385"/>
      <c r="J64" s="267">
        <v>40500000</v>
      </c>
      <c r="K64" s="251">
        <v>0</v>
      </c>
      <c r="L64" s="242">
        <f>ROUND(J64*K64,2)</f>
        <v>0</v>
      </c>
      <c r="M64" s="120"/>
    </row>
    <row r="65" spans="1:21" ht="15" customHeight="1" x14ac:dyDescent="0.4">
      <c r="B65" s="383" t="s">
        <v>76</v>
      </c>
      <c r="C65" s="384"/>
      <c r="D65" s="264" t="s">
        <v>216</v>
      </c>
      <c r="E65" s="249"/>
      <c r="F65" s="117"/>
      <c r="G65" s="159"/>
      <c r="H65" s="385" t="s">
        <v>77</v>
      </c>
      <c r="I65" s="385"/>
      <c r="J65" s="250">
        <v>48234873.439999998</v>
      </c>
      <c r="K65" s="251">
        <v>0</v>
      </c>
      <c r="L65" s="242">
        <f>ROUND(J65*K65,2)</f>
        <v>0</v>
      </c>
      <c r="M65" s="120"/>
    </row>
    <row r="66" spans="1:21" s="61" customFormat="1" ht="15" customHeight="1" x14ac:dyDescent="0.5">
      <c r="A66" s="85"/>
      <c r="B66" s="383" t="s">
        <v>78</v>
      </c>
      <c r="C66" s="384"/>
      <c r="D66" s="264" t="s">
        <v>216</v>
      </c>
      <c r="E66" s="249"/>
      <c r="F66" s="117"/>
      <c r="G66" s="159"/>
      <c r="H66" s="385" t="s">
        <v>79</v>
      </c>
      <c r="I66" s="385"/>
      <c r="J66" s="250">
        <v>1048235294.12</v>
      </c>
      <c r="K66" s="251">
        <v>0</v>
      </c>
      <c r="L66" s="242">
        <f>ROUND(J66*K66,2)</f>
        <v>0</v>
      </c>
      <c r="M66" s="120"/>
      <c r="N66" s="111"/>
      <c r="O66" s="111"/>
      <c r="P66" s="111"/>
      <c r="Q66" s="111"/>
      <c r="R66" s="111"/>
      <c r="S66" s="111"/>
      <c r="T66" s="111"/>
      <c r="U66" s="111"/>
    </row>
    <row r="67" spans="1:21" s="84" customFormat="1" ht="23.15" x14ac:dyDescent="0.6">
      <c r="A67" s="111"/>
      <c r="B67" s="261" t="s">
        <v>80</v>
      </c>
      <c r="C67" s="262"/>
      <c r="D67" s="262"/>
      <c r="E67" s="59"/>
      <c r="F67" s="113"/>
      <c r="G67" s="114"/>
      <c r="H67" s="263"/>
      <c r="I67" s="263"/>
      <c r="J67" s="262"/>
      <c r="K67" s="265"/>
      <c r="L67" s="266">
        <f>L64+L65+L66</f>
        <v>0</v>
      </c>
      <c r="M67" s="139"/>
      <c r="N67" s="115"/>
      <c r="O67" s="115"/>
      <c r="P67" s="115"/>
      <c r="Q67" s="115"/>
      <c r="R67" s="115"/>
      <c r="S67" s="115"/>
      <c r="T67" s="115"/>
      <c r="U67" s="115"/>
    </row>
    <row r="68" spans="1:21" s="27" customFormat="1" ht="22.75" x14ac:dyDescent="0.55000000000000004">
      <c r="A68" s="115"/>
      <c r="B68" s="83" t="s">
        <v>81</v>
      </c>
      <c r="C68" s="154"/>
      <c r="D68" s="154"/>
      <c r="E68" s="155"/>
      <c r="F68" s="154"/>
      <c r="G68" s="156"/>
      <c r="H68" s="154"/>
      <c r="I68" s="154"/>
      <c r="J68" s="155"/>
      <c r="K68" s="155"/>
      <c r="L68" s="135"/>
      <c r="M68" s="140"/>
      <c r="N68" s="96"/>
      <c r="O68" s="96"/>
      <c r="P68" s="96"/>
      <c r="Q68" s="96"/>
      <c r="R68" s="96"/>
      <c r="S68" s="96"/>
      <c r="T68" s="96"/>
      <c r="U68" s="96"/>
    </row>
    <row r="69" spans="1:21" s="27" customFormat="1" ht="18.45" x14ac:dyDescent="0.5">
      <c r="A69" s="96"/>
      <c r="B69" s="129" t="s">
        <v>82</v>
      </c>
      <c r="C69" s="130"/>
      <c r="D69" s="130"/>
      <c r="E69" s="130"/>
      <c r="F69" s="130"/>
      <c r="G69" s="131"/>
      <c r="H69" s="130"/>
      <c r="I69" s="130"/>
      <c r="J69" s="132"/>
      <c r="K69" s="132"/>
      <c r="L69" s="131">
        <v>24</v>
      </c>
      <c r="M69" s="141"/>
      <c r="N69" s="96"/>
      <c r="O69" s="96"/>
      <c r="P69" s="96"/>
      <c r="Q69" s="96"/>
      <c r="R69" s="96"/>
      <c r="S69" s="96"/>
      <c r="T69" s="96"/>
      <c r="U69" s="96"/>
    </row>
    <row r="70" spans="1:21" s="27" customFormat="1" ht="18.45" x14ac:dyDescent="0.5">
      <c r="A70" s="96"/>
      <c r="B70" s="129" t="s">
        <v>83</v>
      </c>
      <c r="C70" s="130"/>
      <c r="D70" s="130"/>
      <c r="E70" s="130"/>
      <c r="F70" s="130"/>
      <c r="G70" s="131"/>
      <c r="H70" s="130"/>
      <c r="I70" s="130"/>
      <c r="J70" s="132"/>
      <c r="K70" s="132"/>
      <c r="L70" s="252">
        <f>L58+L67</f>
        <v>0</v>
      </c>
      <c r="M70" s="141"/>
      <c r="N70" s="96"/>
      <c r="O70" s="96"/>
      <c r="P70" s="96"/>
      <c r="Q70" s="96"/>
      <c r="R70" s="96"/>
      <c r="S70" s="96"/>
      <c r="T70" s="96"/>
      <c r="U70" s="96"/>
    </row>
    <row r="71" spans="1:21" s="27" customFormat="1" ht="18.45" x14ac:dyDescent="0.5">
      <c r="A71" s="96"/>
      <c r="B71" s="129" t="s">
        <v>84</v>
      </c>
      <c r="C71" s="130"/>
      <c r="D71" s="130"/>
      <c r="E71" s="130"/>
      <c r="F71" s="130"/>
      <c r="G71" s="131"/>
      <c r="H71" s="130"/>
      <c r="I71" s="130"/>
      <c r="J71" s="132"/>
      <c r="K71" s="132"/>
      <c r="L71" s="253">
        <f>L70*L69</f>
        <v>0</v>
      </c>
      <c r="M71" s="141"/>
      <c r="N71" s="96"/>
      <c r="O71" s="96"/>
      <c r="P71" s="96"/>
      <c r="Q71" s="96"/>
      <c r="R71" s="96"/>
      <c r="S71" s="96"/>
      <c r="T71" s="96"/>
      <c r="U71" s="96"/>
    </row>
    <row r="72" spans="1:21" s="84" customFormat="1" ht="23.15" x14ac:dyDescent="0.6">
      <c r="A72" s="96"/>
      <c r="B72" s="129" t="s">
        <v>85</v>
      </c>
      <c r="C72" s="130"/>
      <c r="D72" s="130"/>
      <c r="E72" s="130"/>
      <c r="F72" s="130"/>
      <c r="G72" s="131"/>
      <c r="H72" s="130"/>
      <c r="I72" s="130"/>
      <c r="J72" s="132"/>
      <c r="K72" s="132"/>
      <c r="L72" s="252">
        <f>L61</f>
        <v>0</v>
      </c>
      <c r="M72" s="141"/>
      <c r="N72" s="115"/>
      <c r="O72" s="115"/>
      <c r="P72" s="115"/>
      <c r="Q72" s="115"/>
      <c r="R72" s="115"/>
      <c r="S72" s="115"/>
      <c r="T72" s="115"/>
      <c r="U72" s="115"/>
    </row>
    <row r="73" spans="1:21" s="84" customFormat="1" ht="23.15" x14ac:dyDescent="0.6">
      <c r="A73" s="115"/>
      <c r="B73" s="254" t="s">
        <v>86</v>
      </c>
      <c r="C73" s="255"/>
      <c r="D73" s="255"/>
      <c r="E73" s="255"/>
      <c r="F73" s="256"/>
      <c r="G73" s="257"/>
      <c r="H73" s="255"/>
      <c r="I73" s="255"/>
      <c r="J73" s="256"/>
      <c r="K73" s="258"/>
      <c r="L73" s="259">
        <f>L71+L72</f>
        <v>0</v>
      </c>
      <c r="M73" s="260"/>
      <c r="N73" s="115"/>
      <c r="O73" s="115"/>
      <c r="P73" s="115"/>
      <c r="Q73" s="115"/>
      <c r="R73" s="115"/>
      <c r="S73" s="115"/>
      <c r="T73" s="115"/>
      <c r="U73" s="115"/>
    </row>
    <row r="74" spans="1:21" ht="40" customHeight="1" x14ac:dyDescent="0.55000000000000004">
      <c r="A74" s="115"/>
      <c r="B74" s="121" t="s">
        <v>87</v>
      </c>
      <c r="C74" s="122"/>
      <c r="D74" s="123"/>
      <c r="E74" s="124"/>
      <c r="F74" s="125"/>
      <c r="G74" s="126"/>
      <c r="H74" s="122"/>
      <c r="I74" s="122"/>
      <c r="J74" s="127"/>
      <c r="K74" s="128"/>
      <c r="L74" s="142" t="s">
        <v>88</v>
      </c>
      <c r="M74" s="143"/>
    </row>
    <row r="75" spans="1:21" ht="40" customHeight="1" x14ac:dyDescent="0.4">
      <c r="B75" s="116"/>
      <c r="C75" s="117"/>
      <c r="D75" s="117"/>
      <c r="E75" s="118"/>
      <c r="F75" s="117"/>
      <c r="G75" s="119" t="s">
        <v>89</v>
      </c>
      <c r="H75" s="116"/>
      <c r="I75" s="117"/>
      <c r="J75" s="117"/>
      <c r="K75" s="117"/>
      <c r="L75" s="117"/>
      <c r="M75" s="120"/>
    </row>
    <row r="93" ht="56.25" customHeight="1" x14ac:dyDescent="0.4"/>
  </sheetData>
  <protectedRanges>
    <protectedRange sqref="G27 M45 H45:I45 K27" name="Intervalo1_1_1"/>
    <protectedRange sqref="G39:G40" name="Intervalo4_1_1"/>
    <protectedRange sqref="L47" name="Intervalo8_1_1_1"/>
    <protectedRange sqref="L59" name="Intervalo8_1_1_2"/>
    <protectedRange sqref="K64:K65" name="Intervalo5_1_1"/>
    <protectedRange sqref="K66" name="Intervalo6_1_1"/>
    <protectedRange sqref="J21" name="Intervalo4_1_1_1"/>
  </protectedRanges>
  <mergeCells count="12">
    <mergeCell ref="B64:C64"/>
    <mergeCell ref="B65:C65"/>
    <mergeCell ref="B66:C66"/>
    <mergeCell ref="H64:I64"/>
    <mergeCell ref="H65:I65"/>
    <mergeCell ref="H66:I66"/>
    <mergeCell ref="F11:G11"/>
    <mergeCell ref="F4:G4"/>
    <mergeCell ref="F6:G6"/>
    <mergeCell ref="F7:G7"/>
    <mergeCell ref="F8:G8"/>
    <mergeCell ref="F10:G10"/>
  </mergeCells>
  <conditionalFormatting sqref="L27">
    <cfRule type="cellIs" dxfId="4" priority="5" stopIfTrue="1" operator="equal">
      <formula>""</formula>
    </cfRule>
  </conditionalFormatting>
  <conditionalFormatting sqref="H27">
    <cfRule type="cellIs" dxfId="3" priority="4" stopIfTrue="1" operator="equal">
      <formula>""</formula>
    </cfRule>
  </conditionalFormatting>
  <conditionalFormatting sqref="H45">
    <cfRule type="cellIs" dxfId="2" priority="1" stopIfTrue="1" operator="equal">
      <formula>""</formula>
    </cfRule>
  </conditionalFormatting>
  <printOptions horizontalCentered="1"/>
  <pageMargins left="0.23622047244094491" right="0.23622047244094491" top="0.35433070866141736" bottom="0.35433070866141736" header="0" footer="0"/>
  <pageSetup paperSize="9" scale="3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AE454FA-8AB6-4743-8855-E341B64431F7}">
          <x14:formula1>
            <xm:f>LISTAS!$B$8:$B$11</xm:f>
          </x14:formula1>
          <xm:sqref>E45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F2C6B-FE97-44EC-BBE0-9D5688978576}">
  <dimension ref="B2:Y73"/>
  <sheetViews>
    <sheetView showGridLines="0" zoomScale="80" zoomScaleNormal="80" workbookViewId="0">
      <selection activeCell="D2" sqref="D2"/>
    </sheetView>
  </sheetViews>
  <sheetFormatPr defaultColWidth="9.15234375" defaultRowHeight="15" x14ac:dyDescent="0.35"/>
  <cols>
    <col min="1" max="1" width="1.53515625" style="85" customWidth="1"/>
    <col min="2" max="2" width="8.921875" style="105" customWidth="1"/>
    <col min="3" max="3" width="31.4609375" style="105" customWidth="1"/>
    <col min="4" max="4" width="25.4609375" style="105" customWidth="1"/>
    <col min="5" max="5" width="18.69140625" style="105" customWidth="1"/>
    <col min="6" max="6" width="13.53515625" style="105" customWidth="1"/>
    <col min="7" max="7" width="9.53515625" style="105" customWidth="1"/>
    <col min="8" max="8" width="16.53515625" style="112" customWidth="1"/>
    <col min="9" max="9" width="18.53515625" style="105" customWidth="1"/>
    <col min="10" max="10" width="5.61328125" style="105" customWidth="1"/>
    <col min="11" max="11" width="9.53515625" style="105" customWidth="1"/>
    <col min="12" max="12" width="16.53515625" style="105" customWidth="1"/>
    <col min="13" max="13" width="18.53515625" style="105" customWidth="1"/>
    <col min="14" max="14" width="4.69140625" style="105" customWidth="1"/>
    <col min="15" max="15" width="9.53515625" style="105" customWidth="1"/>
    <col min="16" max="16" width="16.53515625" style="112" customWidth="1"/>
    <col min="17" max="17" width="18.53515625" style="105" customWidth="1"/>
    <col min="18" max="18" width="4.53515625" style="105" customWidth="1"/>
    <col min="19" max="19" width="9.53515625" style="105" customWidth="1"/>
    <col min="20" max="20" width="16.53515625" style="105" customWidth="1"/>
    <col min="21" max="21" width="18.53515625" style="105" customWidth="1"/>
    <col min="22" max="22" width="7.61328125" style="105" customWidth="1"/>
    <col min="23" max="23" width="18.3828125" style="105" customWidth="1"/>
    <col min="24" max="24" width="16.53515625" style="112" customWidth="1"/>
    <col min="25" max="25" width="18.53515625" style="105" customWidth="1"/>
    <col min="26" max="26" width="2.4609375" style="85" customWidth="1"/>
    <col min="27" max="16384" width="9.15234375" style="85"/>
  </cols>
  <sheetData>
    <row r="2" spans="2:25" ht="75" customHeight="1" x14ac:dyDescent="0.35">
      <c r="B2" s="86"/>
      <c r="C2" s="87"/>
      <c r="D2" s="268" t="s">
        <v>215</v>
      </c>
      <c r="E2" s="87"/>
      <c r="F2" s="87"/>
      <c r="G2" s="88"/>
      <c r="H2" s="89"/>
      <c r="I2" s="87"/>
      <c r="J2" s="87"/>
      <c r="K2" s="87"/>
      <c r="L2" s="87"/>
      <c r="M2" s="87"/>
      <c r="N2" s="87"/>
      <c r="O2" s="88"/>
      <c r="P2" s="89"/>
      <c r="Q2" s="87"/>
      <c r="R2" s="87"/>
      <c r="S2" s="87"/>
      <c r="T2" s="87"/>
      <c r="U2" s="87"/>
      <c r="V2" s="87"/>
      <c r="W2" s="88"/>
      <c r="X2" s="89"/>
      <c r="Y2" s="90"/>
    </row>
    <row r="3" spans="2:25" ht="30" customHeight="1" x14ac:dyDescent="0.35">
      <c r="B3" s="91" t="s">
        <v>2</v>
      </c>
      <c r="C3" s="92"/>
      <c r="D3" s="93"/>
      <c r="E3" s="93"/>
      <c r="F3" s="93"/>
      <c r="G3" s="92"/>
      <c r="H3" s="94"/>
      <c r="I3" s="92"/>
      <c r="J3" s="92"/>
      <c r="K3" s="92"/>
      <c r="L3" s="92"/>
      <c r="M3" s="92"/>
      <c r="N3" s="92"/>
      <c r="O3" s="92"/>
      <c r="P3" s="94"/>
      <c r="Q3" s="92"/>
      <c r="R3" s="92"/>
      <c r="S3" s="92"/>
      <c r="T3" s="92"/>
      <c r="U3" s="92"/>
      <c r="V3" s="92"/>
      <c r="W3" s="92"/>
      <c r="X3" s="94"/>
      <c r="Y3" s="95"/>
    </row>
    <row r="4" spans="2:25" s="105" customFormat="1" ht="15.45" x14ac:dyDescent="0.35">
      <c r="B4" s="174"/>
      <c r="C4" s="19"/>
      <c r="D4" s="175"/>
      <c r="E4" s="274"/>
      <c r="F4" s="274"/>
      <c r="G4" s="381"/>
      <c r="H4" s="381"/>
      <c r="I4" s="274"/>
      <c r="J4" s="274"/>
      <c r="K4" s="274"/>
      <c r="L4" s="274"/>
      <c r="M4" s="274"/>
      <c r="N4" s="274"/>
      <c r="O4" s="381"/>
      <c r="P4" s="381"/>
      <c r="Q4" s="274"/>
      <c r="R4" s="274"/>
      <c r="S4" s="274"/>
      <c r="T4" s="274"/>
      <c r="U4" s="274"/>
      <c r="V4" s="274"/>
      <c r="W4" s="381"/>
      <c r="X4" s="381"/>
      <c r="Y4" s="177"/>
    </row>
    <row r="5" spans="2:25" s="105" customFormat="1" ht="15.45" x14ac:dyDescent="0.35">
      <c r="B5" s="25" t="s">
        <v>13</v>
      </c>
      <c r="C5" s="73"/>
      <c r="D5" s="178" t="s">
        <v>14</v>
      </c>
      <c r="E5" s="275"/>
      <c r="F5" s="275"/>
      <c r="G5" s="382"/>
      <c r="H5" s="382"/>
      <c r="I5" s="275"/>
      <c r="J5" s="275"/>
      <c r="K5" s="275"/>
      <c r="L5" s="275"/>
      <c r="M5" s="275"/>
      <c r="N5" s="275"/>
      <c r="O5" s="382"/>
      <c r="P5" s="382"/>
      <c r="Q5" s="275"/>
      <c r="R5" s="275"/>
      <c r="S5" s="275"/>
      <c r="T5" s="275"/>
      <c r="U5" s="275"/>
      <c r="V5" s="275"/>
      <c r="W5" s="382"/>
      <c r="X5" s="382"/>
      <c r="Y5" s="17"/>
    </row>
    <row r="6" spans="2:25" s="105" customFormat="1" ht="15.45" x14ac:dyDescent="0.35">
      <c r="B6" s="25" t="s">
        <v>15</v>
      </c>
      <c r="C6" s="73"/>
      <c r="D6" s="178" t="s">
        <v>16</v>
      </c>
      <c r="E6" s="275"/>
      <c r="F6" s="275"/>
      <c r="G6" s="382"/>
      <c r="H6" s="382"/>
      <c r="I6" s="275"/>
      <c r="J6" s="275"/>
      <c r="K6" s="275"/>
      <c r="L6" s="275"/>
      <c r="M6" s="275"/>
      <c r="N6" s="275"/>
      <c r="O6" s="382"/>
      <c r="P6" s="382"/>
      <c r="Q6" s="275"/>
      <c r="R6" s="275"/>
      <c r="S6" s="275"/>
      <c r="T6" s="275"/>
      <c r="U6" s="275"/>
      <c r="V6" s="275"/>
      <c r="W6" s="382"/>
      <c r="X6" s="382"/>
      <c r="Y6" s="17"/>
    </row>
    <row r="7" spans="2:25" s="105" customFormat="1" ht="15.45" x14ac:dyDescent="0.35">
      <c r="B7" s="25" t="s">
        <v>17</v>
      </c>
      <c r="C7" s="73"/>
      <c r="D7" s="178" t="s">
        <v>18</v>
      </c>
      <c r="E7" s="275"/>
      <c r="F7" s="275"/>
      <c r="G7" s="382"/>
      <c r="H7" s="382"/>
      <c r="I7" s="275"/>
      <c r="J7" s="275"/>
      <c r="K7" s="275"/>
      <c r="L7" s="275"/>
      <c r="M7" s="275"/>
      <c r="N7" s="275"/>
      <c r="O7" s="382"/>
      <c r="P7" s="382"/>
      <c r="Q7" s="275"/>
      <c r="R7" s="275"/>
      <c r="S7" s="275"/>
      <c r="T7" s="275"/>
      <c r="U7" s="275"/>
      <c r="V7" s="275"/>
      <c r="W7" s="382"/>
      <c r="X7" s="382"/>
      <c r="Y7" s="17"/>
    </row>
    <row r="8" spans="2:25" s="105" customFormat="1" ht="15.45" x14ac:dyDescent="0.35">
      <c r="B8" s="25" t="s">
        <v>19</v>
      </c>
      <c r="C8" s="73"/>
      <c r="D8" s="178" t="s">
        <v>20</v>
      </c>
      <c r="E8" s="275"/>
      <c r="F8" s="275"/>
      <c r="G8" s="382"/>
      <c r="H8" s="382"/>
      <c r="I8" s="275"/>
      <c r="J8" s="275"/>
      <c r="K8" s="275"/>
      <c r="L8" s="275"/>
      <c r="M8" s="275"/>
      <c r="N8" s="275"/>
      <c r="O8" s="382"/>
      <c r="P8" s="382"/>
      <c r="Q8" s="275"/>
      <c r="R8" s="275"/>
      <c r="S8" s="275"/>
      <c r="T8" s="275"/>
      <c r="U8" s="275"/>
      <c r="V8" s="275"/>
      <c r="W8" s="382"/>
      <c r="X8" s="382"/>
      <c r="Y8" s="17"/>
    </row>
    <row r="9" spans="2:25" s="105" customFormat="1" ht="15.45" x14ac:dyDescent="0.35">
      <c r="B9" s="25" t="s">
        <v>21</v>
      </c>
      <c r="C9" s="73"/>
      <c r="D9" s="178" t="s">
        <v>22</v>
      </c>
      <c r="E9" s="275"/>
      <c r="F9" s="275"/>
      <c r="G9" s="382"/>
      <c r="H9" s="382"/>
      <c r="I9" s="275"/>
      <c r="J9" s="275"/>
      <c r="K9" s="275"/>
      <c r="L9" s="275"/>
      <c r="M9" s="275"/>
      <c r="N9" s="275"/>
      <c r="O9" s="382"/>
      <c r="P9" s="382"/>
      <c r="Q9" s="275"/>
      <c r="R9" s="275"/>
      <c r="S9" s="275"/>
      <c r="T9" s="275"/>
      <c r="U9" s="275"/>
      <c r="V9" s="275"/>
      <c r="W9" s="382"/>
      <c r="X9" s="382"/>
      <c r="Y9" s="17"/>
    </row>
    <row r="10" spans="2:25" s="105" customFormat="1" ht="15.45" x14ac:dyDescent="0.35">
      <c r="B10" s="276" t="s">
        <v>23</v>
      </c>
      <c r="C10" s="73"/>
      <c r="D10" s="178" t="s">
        <v>24</v>
      </c>
      <c r="E10" s="275"/>
      <c r="F10" s="275"/>
      <c r="G10" s="382"/>
      <c r="H10" s="382"/>
      <c r="I10" s="275"/>
      <c r="J10" s="275"/>
      <c r="K10" s="275"/>
      <c r="L10" s="275"/>
      <c r="M10" s="275"/>
      <c r="N10" s="275"/>
      <c r="O10" s="382"/>
      <c r="P10" s="382"/>
      <c r="Q10" s="275"/>
      <c r="R10" s="275"/>
      <c r="S10" s="275"/>
      <c r="T10" s="275"/>
      <c r="U10" s="275"/>
      <c r="V10" s="275"/>
      <c r="W10" s="382"/>
      <c r="X10" s="382"/>
      <c r="Y10" s="17"/>
    </row>
    <row r="11" spans="2:25" s="105" customFormat="1" ht="15.45" x14ac:dyDescent="0.35">
      <c r="B11" s="179"/>
      <c r="C11" s="180"/>
      <c r="D11" s="181"/>
      <c r="E11" s="273"/>
      <c r="F11" s="273"/>
      <c r="G11" s="380"/>
      <c r="H11" s="380"/>
      <c r="I11" s="180"/>
      <c r="J11" s="180"/>
      <c r="K11" s="180"/>
      <c r="L11" s="180"/>
      <c r="M11" s="180"/>
      <c r="N11" s="180"/>
      <c r="O11" s="380"/>
      <c r="P11" s="380"/>
      <c r="Q11" s="180"/>
      <c r="R11" s="180"/>
      <c r="S11" s="180"/>
      <c r="T11" s="180"/>
      <c r="U11" s="180"/>
      <c r="V11" s="180"/>
      <c r="W11" s="380"/>
      <c r="X11" s="380"/>
      <c r="Y11" s="183"/>
    </row>
    <row r="12" spans="2:25" s="97" customFormat="1" ht="27.45" x14ac:dyDescent="0.65">
      <c r="B12" s="277" t="s">
        <v>213</v>
      </c>
      <c r="C12" s="278"/>
      <c r="D12" s="279"/>
      <c r="E12" s="278"/>
      <c r="F12" s="278"/>
      <c r="G12" s="278"/>
      <c r="H12" s="280"/>
      <c r="I12" s="278"/>
      <c r="J12" s="278"/>
      <c r="K12" s="278"/>
      <c r="L12" s="278"/>
      <c r="M12" s="278"/>
      <c r="N12" s="278"/>
      <c r="O12" s="278"/>
      <c r="P12" s="280"/>
      <c r="Q12" s="278"/>
      <c r="R12" s="278"/>
      <c r="S12" s="278"/>
      <c r="T12" s="278"/>
      <c r="U12" s="278"/>
      <c r="V12" s="278"/>
      <c r="W12" s="278"/>
      <c r="X12" s="280"/>
      <c r="Y12" s="281"/>
    </row>
    <row r="13" spans="2:25" s="104" customFormat="1" ht="15" customHeight="1" x14ac:dyDescent="0.35">
      <c r="B13" s="282"/>
      <c r="C13" s="283"/>
      <c r="D13" s="284"/>
      <c r="E13" s="284"/>
      <c r="F13" s="284"/>
      <c r="G13" s="283"/>
      <c r="H13" s="285"/>
      <c r="I13" s="283"/>
      <c r="J13" s="283"/>
      <c r="K13" s="283"/>
      <c r="L13" s="283"/>
      <c r="M13" s="283"/>
      <c r="N13" s="283"/>
      <c r="O13" s="283"/>
      <c r="P13" s="285"/>
      <c r="Q13" s="283"/>
      <c r="R13" s="283"/>
      <c r="S13" s="283"/>
      <c r="T13" s="283"/>
      <c r="U13" s="283"/>
      <c r="V13" s="283"/>
      <c r="W13" s="283"/>
      <c r="X13" s="285"/>
      <c r="Y13" s="286"/>
    </row>
    <row r="14" spans="2:25" s="103" customFormat="1" ht="15" customHeight="1" x14ac:dyDescent="0.35">
      <c r="B14" s="163" t="s">
        <v>25</v>
      </c>
      <c r="C14" s="157"/>
      <c r="D14" s="164"/>
      <c r="E14" s="164"/>
      <c r="F14" s="164"/>
      <c r="G14" s="157"/>
      <c r="H14" s="165"/>
      <c r="I14" s="157"/>
      <c r="J14" s="157"/>
      <c r="K14" s="157"/>
      <c r="L14" s="157"/>
      <c r="M14" s="157"/>
      <c r="N14" s="157"/>
      <c r="O14" s="157"/>
      <c r="P14" s="165"/>
      <c r="Q14" s="157"/>
      <c r="R14" s="157"/>
      <c r="S14" s="157"/>
      <c r="T14" s="157"/>
      <c r="U14" s="157"/>
      <c r="V14" s="157"/>
      <c r="W14" s="157"/>
      <c r="X14" s="165"/>
      <c r="Y14" s="166"/>
    </row>
    <row r="15" spans="2:25" s="104" customFormat="1" ht="15" customHeight="1" x14ac:dyDescent="0.35">
      <c r="B15" s="15" t="s">
        <v>183</v>
      </c>
      <c r="C15" s="38"/>
      <c r="D15" s="39"/>
      <c r="E15" s="39"/>
      <c r="F15" s="39"/>
      <c r="G15" s="38"/>
      <c r="H15" s="40"/>
      <c r="I15" s="38"/>
      <c r="J15" s="38"/>
      <c r="K15" s="38"/>
      <c r="L15" s="38"/>
      <c r="M15" s="38"/>
      <c r="N15" s="38"/>
      <c r="O15" s="38"/>
      <c r="P15" s="40"/>
      <c r="Q15" s="38"/>
      <c r="R15" s="38"/>
      <c r="S15" s="38"/>
      <c r="T15" s="38"/>
      <c r="U15" s="38"/>
      <c r="V15" s="38"/>
      <c r="W15" s="38"/>
      <c r="X15" s="40"/>
      <c r="Y15" s="41"/>
    </row>
    <row r="16" spans="2:25" s="104" customFormat="1" ht="15" customHeight="1" x14ac:dyDescent="0.35">
      <c r="B16" s="15" t="s">
        <v>28</v>
      </c>
      <c r="C16" s="38"/>
      <c r="D16" s="39"/>
      <c r="E16" s="39"/>
      <c r="F16" s="39"/>
      <c r="G16" s="38"/>
      <c r="H16" s="40"/>
      <c r="I16" s="38"/>
      <c r="J16" s="38"/>
      <c r="K16" s="38"/>
      <c r="L16" s="38"/>
      <c r="M16" s="38"/>
      <c r="N16" s="38"/>
      <c r="O16" s="38"/>
      <c r="P16" s="40"/>
      <c r="Q16" s="38"/>
      <c r="R16" s="38"/>
      <c r="S16" s="38"/>
      <c r="T16" s="38"/>
      <c r="U16" s="38"/>
      <c r="V16" s="38"/>
      <c r="W16" s="38"/>
      <c r="X16" s="40"/>
      <c r="Y16" s="41"/>
    </row>
    <row r="17" spans="2:25" s="104" customFormat="1" ht="15" customHeight="1" x14ac:dyDescent="0.35">
      <c r="B17" s="16" t="s">
        <v>184</v>
      </c>
      <c r="C17" s="38"/>
      <c r="D17" s="39"/>
      <c r="E17" s="39"/>
      <c r="F17" s="39"/>
      <c r="G17" s="38"/>
      <c r="H17" s="40"/>
      <c r="I17" s="38"/>
      <c r="J17" s="38"/>
      <c r="K17" s="38"/>
      <c r="L17" s="38"/>
      <c r="M17" s="38"/>
      <c r="N17" s="38"/>
      <c r="O17" s="38"/>
      <c r="P17" s="40"/>
      <c r="Q17" s="38"/>
      <c r="R17" s="38"/>
      <c r="S17" s="38"/>
      <c r="T17" s="38"/>
      <c r="U17" s="38"/>
      <c r="V17" s="38"/>
      <c r="W17" s="38"/>
      <c r="X17" s="40"/>
      <c r="Y17" s="41"/>
    </row>
    <row r="18" spans="2:25" s="105" customFormat="1" ht="15" customHeight="1" x14ac:dyDescent="0.35">
      <c r="B18" s="15" t="s">
        <v>185</v>
      </c>
      <c r="C18" s="73"/>
      <c r="D18" s="275"/>
      <c r="E18" s="275"/>
      <c r="F18" s="275"/>
      <c r="G18" s="73"/>
      <c r="H18" s="75"/>
      <c r="I18" s="73"/>
      <c r="J18" s="73"/>
      <c r="K18" s="73"/>
      <c r="L18" s="73"/>
      <c r="M18" s="73"/>
      <c r="N18" s="73"/>
      <c r="O18" s="73"/>
      <c r="P18" s="75"/>
      <c r="Q18" s="73"/>
      <c r="R18" s="73"/>
      <c r="S18" s="73"/>
      <c r="T18" s="73"/>
      <c r="U18" s="73"/>
      <c r="V18" s="73"/>
      <c r="W18" s="73"/>
      <c r="X18" s="75"/>
      <c r="Y18" s="14"/>
    </row>
    <row r="19" spans="2:25" s="105" customFormat="1" ht="15" customHeight="1" x14ac:dyDescent="0.35">
      <c r="B19" s="15" t="s">
        <v>186</v>
      </c>
      <c r="C19" s="73"/>
      <c r="D19" s="73"/>
      <c r="E19" s="275"/>
      <c r="F19" s="275"/>
      <c r="G19" s="73"/>
      <c r="H19" s="75"/>
      <c r="I19" s="73"/>
      <c r="J19" s="73"/>
      <c r="K19" s="73"/>
      <c r="L19" s="73"/>
      <c r="N19" s="73"/>
      <c r="O19" s="73"/>
      <c r="P19" s="75"/>
      <c r="Q19" s="73"/>
      <c r="R19" s="73"/>
      <c r="S19" s="73"/>
      <c r="T19" s="73"/>
      <c r="V19" s="73"/>
      <c r="W19" s="73"/>
      <c r="X19" s="75"/>
      <c r="Y19" s="14"/>
    </row>
    <row r="20" spans="2:25" s="105" customFormat="1" ht="15" customHeight="1" x14ac:dyDescent="0.35">
      <c r="B20" s="16" t="s">
        <v>187</v>
      </c>
      <c r="C20" s="73"/>
      <c r="D20" s="73"/>
      <c r="E20" s="275"/>
      <c r="F20" s="275"/>
      <c r="G20" s="73"/>
      <c r="H20" s="75"/>
      <c r="I20" s="73"/>
      <c r="J20" s="73"/>
      <c r="K20" s="73"/>
      <c r="L20" s="73"/>
      <c r="N20" s="73"/>
      <c r="O20" s="73"/>
      <c r="P20" s="75"/>
      <c r="Q20" s="73"/>
      <c r="R20" s="73"/>
      <c r="S20" s="73"/>
      <c r="T20" s="73"/>
      <c r="V20" s="73"/>
      <c r="W20" s="73"/>
      <c r="X20" s="75"/>
      <c r="Y20" s="14"/>
    </row>
    <row r="21" spans="2:25" s="105" customFormat="1" ht="15" customHeight="1" x14ac:dyDescent="0.35">
      <c r="B21" s="16" t="s">
        <v>188</v>
      </c>
      <c r="C21" s="73"/>
      <c r="D21" s="73"/>
      <c r="E21" s="275"/>
      <c r="F21" s="275"/>
      <c r="G21" s="73"/>
      <c r="H21" s="75"/>
      <c r="I21" s="73"/>
      <c r="J21" s="73"/>
      <c r="K21" s="73"/>
      <c r="L21" s="73"/>
      <c r="N21" s="73"/>
      <c r="O21" s="73"/>
      <c r="P21" s="75"/>
      <c r="Q21" s="73"/>
      <c r="R21" s="73"/>
      <c r="S21" s="73"/>
      <c r="T21" s="73"/>
      <c r="V21" s="73"/>
      <c r="W21" s="73"/>
      <c r="X21" s="75"/>
      <c r="Y21" s="14"/>
    </row>
    <row r="22" spans="2:25" s="105" customFormat="1" ht="15" customHeight="1" x14ac:dyDescent="0.35">
      <c r="B22" s="16" t="s">
        <v>189</v>
      </c>
      <c r="C22" s="73"/>
      <c r="D22" s="73"/>
      <c r="E22" s="275"/>
      <c r="F22" s="275"/>
      <c r="G22" s="73"/>
      <c r="H22" s="75"/>
      <c r="I22" s="73"/>
      <c r="J22" s="73"/>
      <c r="K22" s="73"/>
      <c r="L22" s="73"/>
      <c r="N22" s="73"/>
      <c r="O22" s="73"/>
      <c r="P22" s="75"/>
      <c r="Q22" s="73"/>
      <c r="R22" s="73"/>
      <c r="S22" s="73"/>
      <c r="T22" s="73"/>
      <c r="V22" s="73"/>
      <c r="W22" s="73"/>
      <c r="X22" s="75"/>
      <c r="Y22" s="14"/>
    </row>
    <row r="23" spans="2:25" s="105" customFormat="1" ht="15" customHeight="1" x14ac:dyDescent="0.35">
      <c r="B23" s="16" t="s">
        <v>190</v>
      </c>
      <c r="C23" s="73"/>
      <c r="D23" s="73"/>
      <c r="E23" s="275"/>
      <c r="F23" s="275"/>
      <c r="G23" s="73"/>
      <c r="H23" s="75"/>
      <c r="I23" s="73"/>
      <c r="J23" s="73"/>
      <c r="K23" s="73"/>
      <c r="L23" s="73"/>
      <c r="N23" s="73"/>
      <c r="O23" s="73"/>
      <c r="P23" s="75"/>
      <c r="Q23" s="73"/>
      <c r="R23" s="73"/>
      <c r="S23" s="73"/>
      <c r="T23" s="73"/>
      <c r="V23" s="73"/>
      <c r="W23" s="73"/>
      <c r="X23" s="75"/>
      <c r="Y23" s="14"/>
    </row>
    <row r="24" spans="2:25" s="104" customFormat="1" ht="15" customHeight="1" x14ac:dyDescent="0.35">
      <c r="B24" s="16" t="s">
        <v>191</v>
      </c>
      <c r="C24" s="38"/>
      <c r="D24" s="39"/>
      <c r="E24" s="39"/>
      <c r="F24" s="39"/>
      <c r="G24" s="38"/>
      <c r="H24" s="40"/>
      <c r="I24" s="38"/>
      <c r="J24" s="38"/>
      <c r="K24" s="38"/>
      <c r="L24" s="38"/>
      <c r="M24" s="38"/>
      <c r="N24" s="38"/>
      <c r="O24" s="38"/>
      <c r="P24" s="40"/>
      <c r="Q24" s="38"/>
      <c r="R24" s="38"/>
      <c r="S24" s="38"/>
      <c r="T24" s="38"/>
      <c r="U24" s="38"/>
      <c r="V24" s="38"/>
      <c r="W24" s="38"/>
      <c r="X24" s="40"/>
      <c r="Y24" s="41"/>
    </row>
    <row r="25" spans="2:25" s="104" customFormat="1" ht="15" customHeight="1" x14ac:dyDescent="0.35">
      <c r="B25" s="15" t="s">
        <v>30</v>
      </c>
      <c r="C25" s="38"/>
      <c r="D25" s="39"/>
      <c r="E25" s="39"/>
      <c r="F25" s="39"/>
      <c r="G25" s="38"/>
      <c r="H25" s="40"/>
      <c r="I25" s="38"/>
      <c r="J25" s="38"/>
      <c r="K25" s="38"/>
      <c r="L25" s="38"/>
      <c r="M25" s="38"/>
      <c r="N25" s="38"/>
      <c r="O25" s="38"/>
      <c r="P25" s="40"/>
      <c r="Q25" s="38"/>
      <c r="R25" s="38"/>
      <c r="S25" s="38"/>
      <c r="T25" s="38"/>
      <c r="U25" s="38"/>
      <c r="V25" s="38"/>
      <c r="W25" s="38"/>
      <c r="X25" s="40"/>
      <c r="Y25" s="41"/>
    </row>
    <row r="26" spans="2:25" s="104" customFormat="1" ht="15" customHeight="1" x14ac:dyDescent="0.35">
      <c r="B26" s="15" t="s">
        <v>33</v>
      </c>
      <c r="C26" s="38"/>
      <c r="D26" s="39"/>
      <c r="E26" s="39"/>
      <c r="F26" s="39"/>
      <c r="G26" s="38"/>
      <c r="H26" s="40"/>
      <c r="I26" s="38"/>
      <c r="J26" s="38"/>
      <c r="K26" s="38"/>
      <c r="L26" s="38"/>
      <c r="M26" s="38"/>
      <c r="N26" s="38"/>
      <c r="O26" s="38"/>
      <c r="P26" s="40"/>
      <c r="Q26" s="38"/>
      <c r="R26" s="38"/>
      <c r="S26" s="38"/>
      <c r="T26" s="38"/>
      <c r="U26" s="38"/>
      <c r="V26" s="38"/>
      <c r="W26" s="38"/>
      <c r="X26" s="40"/>
      <c r="Y26" s="41"/>
    </row>
    <row r="27" spans="2:25" s="104" customFormat="1" ht="15" customHeight="1" x14ac:dyDescent="0.35">
      <c r="B27" s="153"/>
      <c r="C27" s="34"/>
      <c r="D27" s="35"/>
      <c r="E27" s="35"/>
      <c r="F27" s="35"/>
      <c r="G27" s="34"/>
      <c r="H27" s="36"/>
      <c r="I27" s="34"/>
      <c r="J27" s="34"/>
      <c r="K27" s="34"/>
      <c r="L27" s="34"/>
      <c r="M27" s="34"/>
      <c r="N27" s="34"/>
      <c r="O27" s="34"/>
      <c r="P27" s="36"/>
      <c r="Q27" s="34"/>
      <c r="R27" s="34"/>
      <c r="S27" s="34"/>
      <c r="T27" s="34"/>
      <c r="U27" s="34"/>
      <c r="V27" s="34"/>
      <c r="W27" s="34"/>
      <c r="X27" s="36"/>
      <c r="Y27" s="37"/>
    </row>
    <row r="28" spans="2:25" s="106" customFormat="1" ht="22.75" x14ac:dyDescent="0.5">
      <c r="B28" s="83" t="s">
        <v>192</v>
      </c>
      <c r="C28" s="154"/>
      <c r="D28" s="155"/>
      <c r="E28" s="155"/>
      <c r="F28" s="155"/>
      <c r="G28" s="154"/>
      <c r="H28" s="156"/>
      <c r="I28" s="154"/>
      <c r="J28" s="154"/>
      <c r="K28" s="154"/>
      <c r="L28" s="154"/>
      <c r="M28" s="154"/>
      <c r="N28" s="154"/>
      <c r="O28" s="154"/>
      <c r="P28" s="156"/>
      <c r="Q28" s="154"/>
      <c r="R28" s="154"/>
      <c r="S28" s="154"/>
      <c r="T28" s="154"/>
      <c r="U28" s="154"/>
      <c r="V28" s="154"/>
      <c r="W28" s="154"/>
      <c r="X28" s="156"/>
      <c r="Y28" s="140"/>
    </row>
    <row r="29" spans="2:25" s="104" customFormat="1" x14ac:dyDescent="0.35">
      <c r="B29" s="287" t="s">
        <v>193</v>
      </c>
      <c r="C29" s="288"/>
      <c r="D29" s="289"/>
      <c r="E29" s="289"/>
      <c r="F29" s="290"/>
      <c r="G29" s="287" t="s">
        <v>194</v>
      </c>
      <c r="H29" s="291"/>
      <c r="I29" s="289"/>
      <c r="J29" s="292"/>
      <c r="K29" s="293" t="s">
        <v>194</v>
      </c>
      <c r="L29" s="293"/>
      <c r="M29" s="289"/>
      <c r="N29" s="289"/>
      <c r="O29" s="287" t="s">
        <v>195</v>
      </c>
      <c r="P29" s="291"/>
      <c r="Q29" s="289"/>
      <c r="R29" s="292"/>
      <c r="S29" s="293" t="s">
        <v>195</v>
      </c>
      <c r="T29" s="293"/>
      <c r="U29" s="289"/>
      <c r="V29" s="289"/>
      <c r="W29" s="287" t="s">
        <v>195</v>
      </c>
      <c r="X29" s="291"/>
      <c r="Y29" s="292"/>
    </row>
    <row r="30" spans="2:25" s="104" customFormat="1" x14ac:dyDescent="0.35">
      <c r="B30" s="294" t="s">
        <v>196</v>
      </c>
      <c r="C30" s="295"/>
      <c r="D30" s="296"/>
      <c r="E30" s="296"/>
      <c r="F30" s="297"/>
      <c r="G30" s="298" t="s">
        <v>44</v>
      </c>
      <c r="H30" s="299"/>
      <c r="I30" s="296"/>
      <c r="J30" s="300"/>
      <c r="K30" s="301" t="s">
        <v>37</v>
      </c>
      <c r="L30" s="301"/>
      <c r="M30" s="296"/>
      <c r="N30" s="302"/>
      <c r="O30" s="294" t="s">
        <v>44</v>
      </c>
      <c r="P30" s="299"/>
      <c r="Q30" s="296"/>
      <c r="R30" s="300"/>
      <c r="S30" s="301" t="s">
        <v>37</v>
      </c>
      <c r="T30" s="301"/>
      <c r="U30" s="296"/>
      <c r="V30" s="302"/>
      <c r="W30" s="294" t="s">
        <v>197</v>
      </c>
      <c r="X30" s="299"/>
      <c r="Y30" s="303"/>
    </row>
    <row r="31" spans="2:25" s="105" customFormat="1" ht="15" customHeight="1" x14ac:dyDescent="0.35">
      <c r="B31" s="13"/>
      <c r="C31" s="188" t="s">
        <v>38</v>
      </c>
      <c r="D31" s="189" t="s">
        <v>39</v>
      </c>
      <c r="E31" s="189" t="s">
        <v>40</v>
      </c>
      <c r="F31" s="189" t="s">
        <v>198</v>
      </c>
      <c r="G31" s="219" t="s">
        <v>41</v>
      </c>
      <c r="H31" s="220" t="s">
        <v>42</v>
      </c>
      <c r="I31" s="192" t="s">
        <v>43</v>
      </c>
      <c r="J31" s="193"/>
      <c r="K31" s="219" t="s">
        <v>41</v>
      </c>
      <c r="L31" s="220" t="s">
        <v>42</v>
      </c>
      <c r="M31" s="192" t="s">
        <v>43</v>
      </c>
      <c r="N31" s="193"/>
      <c r="O31" s="190" t="s">
        <v>41</v>
      </c>
      <c r="P31" s="220" t="s">
        <v>42</v>
      </c>
      <c r="Q31" s="192" t="s">
        <v>43</v>
      </c>
      <c r="R31" s="193"/>
      <c r="S31" s="190" t="s">
        <v>41</v>
      </c>
      <c r="T31" s="220" t="s">
        <v>42</v>
      </c>
      <c r="U31" s="192" t="s">
        <v>43</v>
      </c>
      <c r="V31" s="193"/>
      <c r="W31" s="190" t="s">
        <v>41</v>
      </c>
      <c r="X31" s="220" t="s">
        <v>42</v>
      </c>
      <c r="Y31" s="189" t="s">
        <v>43</v>
      </c>
    </row>
    <row r="32" spans="2:25" s="105" customFormat="1" ht="15" customHeight="1" x14ac:dyDescent="0.35">
      <c r="B32" s="304"/>
      <c r="C32" s="199" t="s">
        <v>102</v>
      </c>
      <c r="D32" s="200" t="s">
        <v>216</v>
      </c>
      <c r="E32" s="201" t="s">
        <v>6</v>
      </c>
      <c r="F32" s="201">
        <v>1</v>
      </c>
      <c r="G32" s="222">
        <v>1</v>
      </c>
      <c r="H32" s="223">
        <v>0</v>
      </c>
      <c r="I32" s="204">
        <f>ROUND(H32*G32,2)</f>
        <v>0</v>
      </c>
      <c r="J32" s="205"/>
      <c r="K32" s="222">
        <v>1</v>
      </c>
      <c r="L32" s="223">
        <v>0</v>
      </c>
      <c r="M32" s="204">
        <f>ROUND(K32*L32,2)</f>
        <v>0</v>
      </c>
      <c r="N32" s="205"/>
      <c r="O32" s="202">
        <v>1</v>
      </c>
      <c r="P32" s="224">
        <f>H32</f>
        <v>0</v>
      </c>
      <c r="Q32" s="204">
        <f>ROUND(P32*O32,2)</f>
        <v>0</v>
      </c>
      <c r="R32" s="205"/>
      <c r="S32" s="202">
        <v>1</v>
      </c>
      <c r="T32" s="224">
        <f>L32</f>
        <v>0</v>
      </c>
      <c r="U32" s="204">
        <f>ROUND(S32*T32,2)</f>
        <v>0</v>
      </c>
      <c r="V32" s="205"/>
      <c r="W32" s="202">
        <v>1</v>
      </c>
      <c r="X32" s="223">
        <v>0</v>
      </c>
      <c r="Y32" s="224">
        <f>ROUND(X32*W32,2)</f>
        <v>0</v>
      </c>
    </row>
    <row r="33" spans="2:25" s="108" customFormat="1" ht="15" customHeight="1" x14ac:dyDescent="0.4">
      <c r="B33" s="21"/>
      <c r="C33" s="134" t="s">
        <v>43</v>
      </c>
      <c r="D33" s="158"/>
      <c r="E33" s="158"/>
      <c r="F33" s="219">
        <f>SUM(F32:F32)</f>
        <v>1</v>
      </c>
      <c r="G33" s="228">
        <f>SUM(G32:G32)</f>
        <v>1</v>
      </c>
      <c r="H33" s="23"/>
      <c r="I33" s="211">
        <f>ROUND(SUM(I32:I32),2)</f>
        <v>0</v>
      </c>
      <c r="J33" s="305"/>
      <c r="K33" s="228">
        <f>SUM(K32:K32)</f>
        <v>1</v>
      </c>
      <c r="L33" s="23"/>
      <c r="M33" s="211">
        <f>ROUND(SUM(M32:M32),2)</f>
        <v>0</v>
      </c>
      <c r="N33" s="212"/>
      <c r="O33" s="210">
        <f>SUM(O32:O32)</f>
        <v>1</v>
      </c>
      <c r="P33" s="23"/>
      <c r="Q33" s="211">
        <f>ROUND(SUM(Q32:Q32),2)</f>
        <v>0</v>
      </c>
      <c r="R33" s="212"/>
      <c r="S33" s="210">
        <f>SUM(S32:S32)</f>
        <v>1</v>
      </c>
      <c r="T33" s="23"/>
      <c r="U33" s="211">
        <f>ROUND(SUM(U32:U32),2)</f>
        <v>0</v>
      </c>
      <c r="V33" s="212"/>
      <c r="W33" s="210">
        <f>SUM(W32:W32)</f>
        <v>1</v>
      </c>
      <c r="X33" s="23"/>
      <c r="Y33" s="226">
        <f>ROUND(SUM(Y32:Y32),2)</f>
        <v>0</v>
      </c>
    </row>
    <row r="34" spans="2:25" s="110" customFormat="1" ht="20.149999999999999" x14ac:dyDescent="0.5">
      <c r="B34" s="306" t="s">
        <v>58</v>
      </c>
      <c r="C34" s="307"/>
      <c r="D34" s="307"/>
      <c r="E34" s="308"/>
      <c r="F34" s="308"/>
      <c r="G34" s="307"/>
      <c r="H34" s="309"/>
      <c r="I34" s="307"/>
      <c r="J34" s="307"/>
      <c r="K34" s="307"/>
      <c r="L34" s="307"/>
      <c r="M34" s="307"/>
      <c r="N34" s="307"/>
      <c r="O34" s="307"/>
      <c r="P34" s="309"/>
      <c r="Q34" s="307"/>
      <c r="R34" s="307"/>
      <c r="S34" s="307"/>
      <c r="T34" s="307"/>
      <c r="U34" s="307"/>
      <c r="V34" s="307"/>
      <c r="W34" s="307"/>
      <c r="X34" s="310"/>
      <c r="Y34" s="311">
        <v>0</v>
      </c>
    </row>
    <row r="35" spans="2:25" s="110" customFormat="1" ht="20.149999999999999" x14ac:dyDescent="0.5">
      <c r="B35" s="312" t="s">
        <v>199</v>
      </c>
      <c r="C35" s="313"/>
      <c r="D35" s="313"/>
      <c r="E35" s="314"/>
      <c r="F35" s="314"/>
      <c r="G35" s="314"/>
      <c r="H35" s="315"/>
      <c r="I35" s="314"/>
      <c r="J35" s="314"/>
      <c r="K35" s="313"/>
      <c r="L35" s="313"/>
      <c r="M35" s="313"/>
      <c r="N35" s="314"/>
      <c r="O35" s="314"/>
      <c r="P35" s="315"/>
      <c r="Q35" s="314"/>
      <c r="R35" s="314"/>
      <c r="S35" s="313"/>
      <c r="T35" s="313"/>
      <c r="U35" s="314"/>
      <c r="V35" s="314"/>
      <c r="W35" s="314"/>
      <c r="X35" s="315"/>
      <c r="Y35" s="316"/>
    </row>
    <row r="36" spans="2:25" s="111" customFormat="1" ht="17.600000000000001" x14ac:dyDescent="0.4">
      <c r="B36" s="317" t="s">
        <v>200</v>
      </c>
      <c r="C36" s="318"/>
      <c r="D36" s="318"/>
      <c r="E36" s="318"/>
      <c r="F36" s="318"/>
      <c r="G36" s="319"/>
      <c r="H36" s="320"/>
      <c r="I36" s="319"/>
      <c r="J36" s="319"/>
      <c r="K36" s="318"/>
      <c r="L36" s="318"/>
      <c r="M36" s="318"/>
      <c r="N36" s="319"/>
      <c r="O36" s="319"/>
      <c r="P36" s="320"/>
      <c r="Q36" s="319"/>
      <c r="R36" s="319"/>
      <c r="S36" s="318"/>
      <c r="T36" s="318"/>
      <c r="U36" s="319"/>
      <c r="V36" s="319"/>
      <c r="W36" s="319"/>
      <c r="X36" s="320"/>
      <c r="Y36" s="321"/>
    </row>
    <row r="37" spans="2:25" s="96" customFormat="1" ht="17.600000000000001" x14ac:dyDescent="0.4">
      <c r="B37" s="322" t="s">
        <v>61</v>
      </c>
      <c r="C37" s="130"/>
      <c r="D37" s="130"/>
      <c r="E37" s="130"/>
      <c r="F37" s="130"/>
      <c r="G37" s="132"/>
      <c r="H37" s="131"/>
      <c r="I37" s="132"/>
      <c r="J37" s="132"/>
      <c r="K37" s="130"/>
      <c r="L37" s="130"/>
      <c r="M37" s="252"/>
      <c r="N37" s="132"/>
      <c r="O37" s="132"/>
      <c r="P37" s="131"/>
      <c r="Q37" s="132"/>
      <c r="R37" s="132"/>
      <c r="S37" s="130"/>
      <c r="T37" s="130"/>
      <c r="U37" s="132"/>
      <c r="V37" s="132"/>
      <c r="W37" s="132"/>
      <c r="X37" s="131"/>
      <c r="Y37" s="323">
        <f>I33</f>
        <v>0</v>
      </c>
    </row>
    <row r="38" spans="2:25" s="96" customFormat="1" ht="17.600000000000001" x14ac:dyDescent="0.4">
      <c r="B38" s="322" t="s">
        <v>62</v>
      </c>
      <c r="C38" s="130"/>
      <c r="D38" s="130"/>
      <c r="E38" s="130"/>
      <c r="F38" s="130"/>
      <c r="G38" s="132"/>
      <c r="H38" s="131"/>
      <c r="I38" s="132"/>
      <c r="J38" s="132"/>
      <c r="K38" s="130"/>
      <c r="L38" s="130"/>
      <c r="M38" s="252"/>
      <c r="N38" s="132"/>
      <c r="O38" s="132"/>
      <c r="P38" s="131"/>
      <c r="Q38" s="132"/>
      <c r="R38" s="132"/>
      <c r="S38" s="130"/>
      <c r="T38" s="130"/>
      <c r="U38" s="132"/>
      <c r="V38" s="132"/>
      <c r="W38" s="132"/>
      <c r="X38" s="131"/>
      <c r="Y38" s="323">
        <f>M33</f>
        <v>0</v>
      </c>
    </row>
    <row r="39" spans="2:25" s="111" customFormat="1" ht="17.600000000000001" x14ac:dyDescent="0.4">
      <c r="B39" s="317" t="s">
        <v>201</v>
      </c>
      <c r="C39" s="318"/>
      <c r="D39" s="318"/>
      <c r="E39" s="318"/>
      <c r="F39" s="318"/>
      <c r="G39" s="319"/>
      <c r="H39" s="320"/>
      <c r="I39" s="319"/>
      <c r="J39" s="319"/>
      <c r="K39" s="318"/>
      <c r="L39" s="318"/>
      <c r="M39" s="318"/>
      <c r="N39" s="319"/>
      <c r="O39" s="319"/>
      <c r="P39" s="320"/>
      <c r="Q39" s="319"/>
      <c r="R39" s="319"/>
      <c r="S39" s="318"/>
      <c r="T39" s="318"/>
      <c r="U39" s="319"/>
      <c r="V39" s="319"/>
      <c r="W39" s="319"/>
      <c r="X39" s="320"/>
      <c r="Y39" s="321"/>
    </row>
    <row r="40" spans="2:25" s="96" customFormat="1" ht="17.600000000000001" x14ac:dyDescent="0.4">
      <c r="B40" s="322" t="s">
        <v>64</v>
      </c>
      <c r="C40" s="130"/>
      <c r="D40" s="130"/>
      <c r="E40" s="130"/>
      <c r="F40" s="130"/>
      <c r="G40" s="132"/>
      <c r="H40" s="131"/>
      <c r="I40" s="132"/>
      <c r="J40" s="132"/>
      <c r="K40" s="130"/>
      <c r="L40" s="130"/>
      <c r="M40" s="252"/>
      <c r="N40" s="132"/>
      <c r="O40" s="132"/>
      <c r="P40" s="131"/>
      <c r="Q40" s="132"/>
      <c r="R40" s="132"/>
      <c r="S40" s="130"/>
      <c r="T40" s="130"/>
      <c r="U40" s="132"/>
      <c r="V40" s="132"/>
      <c r="W40" s="132"/>
      <c r="X40" s="131"/>
      <c r="Y40" s="323">
        <f>Q33</f>
        <v>0</v>
      </c>
    </row>
    <row r="41" spans="2:25" s="96" customFormat="1" ht="17.600000000000001" x14ac:dyDescent="0.4">
      <c r="B41" s="322" t="s">
        <v>62</v>
      </c>
      <c r="C41" s="130"/>
      <c r="D41" s="130"/>
      <c r="E41" s="130"/>
      <c r="F41" s="130"/>
      <c r="G41" s="132"/>
      <c r="H41" s="131"/>
      <c r="I41" s="132"/>
      <c r="J41" s="132"/>
      <c r="K41" s="130"/>
      <c r="L41" s="130"/>
      <c r="M41" s="252"/>
      <c r="N41" s="132"/>
      <c r="O41" s="132"/>
      <c r="P41" s="131"/>
      <c r="Q41" s="132"/>
      <c r="R41" s="132"/>
      <c r="S41" s="130"/>
      <c r="T41" s="130"/>
      <c r="U41" s="132"/>
      <c r="V41" s="132"/>
      <c r="W41" s="132"/>
      <c r="X41" s="131"/>
      <c r="Y41" s="323">
        <f>U33</f>
        <v>0</v>
      </c>
    </row>
    <row r="42" spans="2:25" s="96" customFormat="1" ht="17.600000000000001" x14ac:dyDescent="0.4">
      <c r="B42" s="322" t="s">
        <v>202</v>
      </c>
      <c r="C42" s="130"/>
      <c r="D42" s="130"/>
      <c r="E42" s="130"/>
      <c r="F42" s="130"/>
      <c r="G42" s="132"/>
      <c r="H42" s="131"/>
      <c r="I42" s="132"/>
      <c r="J42" s="132"/>
      <c r="K42" s="130"/>
      <c r="L42" s="130"/>
      <c r="M42" s="252"/>
      <c r="N42" s="132"/>
      <c r="O42" s="132"/>
      <c r="P42" s="131"/>
      <c r="Q42" s="132"/>
      <c r="R42" s="132"/>
      <c r="S42" s="130"/>
      <c r="T42" s="130"/>
      <c r="U42" s="132"/>
      <c r="V42" s="132"/>
      <c r="W42" s="132"/>
      <c r="X42" s="131"/>
      <c r="Y42" s="323">
        <f>Y33</f>
        <v>0</v>
      </c>
    </row>
    <row r="43" spans="2:25" s="110" customFormat="1" ht="20.149999999999999" x14ac:dyDescent="0.5">
      <c r="B43" s="324" t="s">
        <v>68</v>
      </c>
      <c r="C43" s="307"/>
      <c r="D43" s="307"/>
      <c r="E43" s="307"/>
      <c r="F43" s="307"/>
      <c r="G43" s="308"/>
      <c r="H43" s="309"/>
      <c r="I43" s="308"/>
      <c r="J43" s="308"/>
      <c r="K43" s="307"/>
      <c r="L43" s="307"/>
      <c r="M43" s="325"/>
      <c r="N43" s="308"/>
      <c r="O43" s="308"/>
      <c r="P43" s="309"/>
      <c r="Q43" s="308"/>
      <c r="R43" s="308"/>
      <c r="S43" s="307"/>
      <c r="T43" s="307"/>
      <c r="U43" s="308"/>
      <c r="V43" s="308"/>
      <c r="W43" s="308"/>
      <c r="X43" s="309"/>
      <c r="Y43" s="326">
        <f>SUM(Y37:Y42)</f>
        <v>0</v>
      </c>
    </row>
    <row r="44" spans="2:25" s="106" customFormat="1" ht="22.75" x14ac:dyDescent="0.5">
      <c r="B44" s="82" t="s">
        <v>72</v>
      </c>
      <c r="C44" s="43"/>
      <c r="D44" s="44"/>
      <c r="E44" s="44"/>
      <c r="F44" s="44"/>
      <c r="G44" s="43"/>
      <c r="H44" s="45"/>
      <c r="I44" s="43"/>
      <c r="J44" s="43"/>
      <c r="K44" s="43"/>
      <c r="L44" s="43"/>
      <c r="M44" s="43"/>
      <c r="N44" s="43"/>
      <c r="O44" s="43"/>
      <c r="P44" s="45"/>
      <c r="Q44" s="43"/>
      <c r="R44" s="43"/>
      <c r="S44" s="43"/>
      <c r="T44" s="43"/>
      <c r="U44" s="43"/>
      <c r="V44" s="43"/>
      <c r="W44" s="43"/>
      <c r="X44" s="45"/>
      <c r="Y44" s="46"/>
    </row>
    <row r="45" spans="2:25" ht="15" customHeight="1" x14ac:dyDescent="0.35">
      <c r="B45" s="18"/>
      <c r="C45" s="19"/>
      <c r="D45" s="248" t="s">
        <v>39</v>
      </c>
      <c r="E45" s="19"/>
      <c r="F45" s="19"/>
      <c r="G45" s="87"/>
      <c r="H45" s="89"/>
      <c r="I45" s="87"/>
      <c r="J45" s="87"/>
      <c r="K45" s="87"/>
      <c r="L45" s="87"/>
      <c r="M45" s="87"/>
      <c r="N45" s="87"/>
      <c r="O45" s="87"/>
      <c r="P45" s="89"/>
      <c r="Q45" s="87"/>
      <c r="R45" s="87"/>
      <c r="S45" s="327"/>
      <c r="T45" s="327"/>
      <c r="U45" s="117"/>
      <c r="V45" s="117"/>
      <c r="W45" s="209" t="s">
        <v>41</v>
      </c>
      <c r="X45" s="209" t="s">
        <v>73</v>
      </c>
      <c r="Y45" s="190" t="s">
        <v>43</v>
      </c>
    </row>
    <row r="46" spans="2:25" ht="15" customHeight="1" x14ac:dyDescent="0.35">
      <c r="B46" s="383" t="s">
        <v>76</v>
      </c>
      <c r="C46" s="384"/>
      <c r="D46" s="328" t="s">
        <v>216</v>
      </c>
      <c r="E46" s="272"/>
      <c r="F46" s="241"/>
      <c r="G46" s="117"/>
      <c r="H46" s="386"/>
      <c r="I46" s="386"/>
      <c r="J46" s="117"/>
      <c r="K46" s="117"/>
      <c r="L46" s="117"/>
      <c r="M46" s="117"/>
      <c r="N46" s="117"/>
      <c r="O46" s="117"/>
      <c r="P46" s="159"/>
      <c r="Q46" s="117"/>
      <c r="R46" s="117"/>
      <c r="S46" s="250"/>
      <c r="T46" s="251"/>
      <c r="U46" s="385" t="s">
        <v>77</v>
      </c>
      <c r="V46" s="385"/>
      <c r="W46" s="250">
        <v>154195</v>
      </c>
      <c r="X46" s="251">
        <v>0</v>
      </c>
      <c r="Y46" s="329">
        <f>ROUND(W46*X46,2)</f>
        <v>0</v>
      </c>
    </row>
    <row r="47" spans="2:25" ht="15" customHeight="1" x14ac:dyDescent="0.35">
      <c r="B47" s="383" t="s">
        <v>78</v>
      </c>
      <c r="C47" s="384"/>
      <c r="D47" s="264" t="s">
        <v>216</v>
      </c>
      <c r="E47" s="272"/>
      <c r="F47" s="241"/>
      <c r="G47" s="117"/>
      <c r="H47" s="385"/>
      <c r="I47" s="385"/>
      <c r="J47" s="117"/>
      <c r="K47" s="117"/>
      <c r="L47" s="117"/>
      <c r="M47" s="117"/>
      <c r="N47" s="117"/>
      <c r="O47" s="117"/>
      <c r="P47" s="159"/>
      <c r="Q47" s="117"/>
      <c r="R47" s="117"/>
      <c r="S47" s="250"/>
      <c r="T47" s="251"/>
      <c r="U47" s="385" t="s">
        <v>79</v>
      </c>
      <c r="V47" s="385"/>
      <c r="W47" s="250">
        <v>4287000</v>
      </c>
      <c r="X47" s="251">
        <v>0</v>
      </c>
      <c r="Y47" s="329">
        <f>ROUND(W47*X47,2)</f>
        <v>0</v>
      </c>
    </row>
    <row r="48" spans="2:25" s="111" customFormat="1" ht="17.600000000000001" x14ac:dyDescent="0.4">
      <c r="B48" s="58" t="s">
        <v>80</v>
      </c>
      <c r="C48" s="59"/>
      <c r="D48" s="262"/>
      <c r="E48" s="59"/>
      <c r="F48" s="59"/>
      <c r="G48" s="113"/>
      <c r="H48" s="330"/>
      <c r="I48" s="263"/>
      <c r="J48" s="113"/>
      <c r="K48" s="59"/>
      <c r="L48" s="60"/>
      <c r="M48" s="137"/>
      <c r="N48" s="113"/>
      <c r="O48" s="113"/>
      <c r="P48" s="114"/>
      <c r="Q48" s="113"/>
      <c r="R48" s="113"/>
      <c r="S48" s="59"/>
      <c r="T48" s="60"/>
      <c r="U48" s="263"/>
      <c r="V48" s="263"/>
      <c r="W48" s="263"/>
      <c r="X48" s="330"/>
      <c r="Y48" s="331">
        <f>SUM(Y46:Y47)</f>
        <v>0</v>
      </c>
    </row>
    <row r="49" spans="2:25" s="115" customFormat="1" ht="22.75" x14ac:dyDescent="0.55000000000000004">
      <c r="B49" s="83" t="s">
        <v>81</v>
      </c>
      <c r="C49" s="154"/>
      <c r="D49" s="154"/>
      <c r="E49" s="155"/>
      <c r="F49" s="155"/>
      <c r="G49" s="154"/>
      <c r="H49" s="156"/>
      <c r="I49" s="154"/>
      <c r="J49" s="154"/>
      <c r="K49" s="155"/>
      <c r="L49" s="155"/>
      <c r="M49" s="135"/>
      <c r="N49" s="154"/>
      <c r="O49" s="154"/>
      <c r="P49" s="156"/>
      <c r="Q49" s="154"/>
      <c r="R49" s="154"/>
      <c r="S49" s="155"/>
      <c r="T49" s="155"/>
      <c r="U49" s="154"/>
      <c r="V49" s="154"/>
      <c r="W49" s="154"/>
      <c r="X49" s="156"/>
      <c r="Y49" s="332"/>
    </row>
    <row r="50" spans="2:25" s="96" customFormat="1" ht="17.600000000000001" x14ac:dyDescent="0.4">
      <c r="B50" s="129" t="s">
        <v>82</v>
      </c>
      <c r="C50" s="130"/>
      <c r="D50" s="130"/>
      <c r="E50" s="130"/>
      <c r="F50" s="130"/>
      <c r="G50" s="130"/>
      <c r="H50" s="131"/>
      <c r="I50" s="130"/>
      <c r="J50" s="130"/>
      <c r="K50" s="132"/>
      <c r="L50" s="132"/>
      <c r="M50" s="131"/>
      <c r="N50" s="130"/>
      <c r="O50" s="130"/>
      <c r="P50" s="131"/>
      <c r="Q50" s="130"/>
      <c r="R50" s="130"/>
      <c r="S50" s="132"/>
      <c r="T50" s="132"/>
      <c r="U50" s="130"/>
      <c r="V50" s="130"/>
      <c r="W50" s="130"/>
      <c r="X50" s="131"/>
      <c r="Y50" s="333">
        <v>24</v>
      </c>
    </row>
    <row r="51" spans="2:25" s="96" customFormat="1" ht="17.600000000000001" x14ac:dyDescent="0.4">
      <c r="B51" s="334" t="s">
        <v>83</v>
      </c>
      <c r="C51" s="335"/>
      <c r="D51" s="335"/>
      <c r="E51" s="335"/>
      <c r="F51" s="335"/>
      <c r="G51" s="335"/>
      <c r="H51" s="336"/>
      <c r="I51" s="335"/>
      <c r="J51" s="335"/>
      <c r="K51" s="337"/>
      <c r="L51" s="337"/>
      <c r="M51" s="338"/>
      <c r="N51" s="335"/>
      <c r="O51" s="335"/>
      <c r="P51" s="336"/>
      <c r="Q51" s="335"/>
      <c r="R51" s="335"/>
      <c r="S51" s="337"/>
      <c r="T51" s="337"/>
      <c r="U51" s="335"/>
      <c r="V51" s="335"/>
      <c r="W51" s="335"/>
      <c r="X51" s="336"/>
      <c r="Y51" s="339">
        <f>Y43+Y48</f>
        <v>0</v>
      </c>
    </row>
    <row r="52" spans="2:25" s="115" customFormat="1" ht="22.75" x14ac:dyDescent="0.55000000000000004">
      <c r="B52" s="340" t="s">
        <v>86</v>
      </c>
      <c r="C52" s="341"/>
      <c r="D52" s="341"/>
      <c r="E52" s="341"/>
      <c r="F52" s="341"/>
      <c r="G52" s="342"/>
      <c r="H52" s="343"/>
      <c r="I52" s="341"/>
      <c r="J52" s="341"/>
      <c r="K52" s="342"/>
      <c r="L52" s="344"/>
      <c r="M52" s="345"/>
      <c r="N52" s="341"/>
      <c r="O52" s="342"/>
      <c r="P52" s="343"/>
      <c r="Q52" s="341"/>
      <c r="R52" s="341"/>
      <c r="S52" s="342"/>
      <c r="T52" s="344"/>
      <c r="U52" s="341"/>
      <c r="V52" s="341"/>
      <c r="W52" s="342"/>
      <c r="X52" s="343"/>
      <c r="Y52" s="346">
        <f>Y50*Y51</f>
        <v>0</v>
      </c>
    </row>
    <row r="53" spans="2:25" s="115" customFormat="1" ht="22.75" x14ac:dyDescent="0.55000000000000004">
      <c r="B53" s="121" t="s">
        <v>87</v>
      </c>
      <c r="C53" s="122"/>
      <c r="D53" s="123"/>
      <c r="E53" s="124"/>
      <c r="F53" s="124"/>
      <c r="G53" s="125"/>
      <c r="H53" s="126"/>
      <c r="I53" s="122"/>
      <c r="J53" s="122"/>
      <c r="K53" s="127"/>
      <c r="L53" s="128"/>
      <c r="M53" s="142"/>
      <c r="N53" s="122"/>
      <c r="O53" s="125"/>
      <c r="P53" s="126"/>
      <c r="Q53" s="122"/>
      <c r="R53" s="122"/>
      <c r="S53" s="127"/>
      <c r="T53" s="128"/>
      <c r="U53" s="122"/>
      <c r="V53" s="122"/>
      <c r="W53" s="125"/>
      <c r="X53" s="126"/>
      <c r="Y53" s="347" t="s">
        <v>88</v>
      </c>
    </row>
    <row r="54" spans="2:25" ht="40" customHeight="1" x14ac:dyDescent="0.35">
      <c r="B54" s="116"/>
      <c r="C54" s="117"/>
      <c r="D54" s="117"/>
      <c r="E54" s="118"/>
      <c r="F54" s="118"/>
      <c r="G54" s="117"/>
      <c r="H54" s="119"/>
      <c r="I54" s="117"/>
      <c r="J54" s="117"/>
      <c r="K54" s="117"/>
      <c r="L54" s="117"/>
      <c r="M54" s="117"/>
      <c r="N54" s="117"/>
      <c r="O54" s="117"/>
      <c r="P54" s="119"/>
      <c r="Q54" s="117"/>
      <c r="R54" s="117"/>
      <c r="S54" s="117"/>
      <c r="T54" s="119" t="s">
        <v>89</v>
      </c>
      <c r="U54" s="116"/>
      <c r="V54" s="117"/>
      <c r="W54" s="117"/>
      <c r="X54" s="159"/>
      <c r="Y54" s="120"/>
    </row>
    <row r="73" ht="56.25" customHeight="1" x14ac:dyDescent="0.35"/>
  </sheetData>
  <protectedRanges>
    <protectedRange sqref="X32 H32 T32 P32 L32" name="Intervalo1_1_1"/>
    <protectedRange sqref="Y34" name="Intervalo8_1_1_1"/>
    <protectedRange sqref="X46 T46" name="Intervalo5_1_1"/>
    <protectedRange sqref="X47 T47" name="Intervalo6_1_1"/>
  </protectedRanges>
  <mergeCells count="30">
    <mergeCell ref="B46:C46"/>
    <mergeCell ref="H46:I46"/>
    <mergeCell ref="U46:V46"/>
    <mergeCell ref="B47:C47"/>
    <mergeCell ref="H47:I47"/>
    <mergeCell ref="U47:V47"/>
    <mergeCell ref="G10:H10"/>
    <mergeCell ref="O10:P10"/>
    <mergeCell ref="W10:X10"/>
    <mergeCell ref="G11:H11"/>
    <mergeCell ref="O11:P11"/>
    <mergeCell ref="W11:X11"/>
    <mergeCell ref="G8:H8"/>
    <mergeCell ref="O8:P8"/>
    <mergeCell ref="W8:X8"/>
    <mergeCell ref="G9:H9"/>
    <mergeCell ref="O9:P9"/>
    <mergeCell ref="W9:X9"/>
    <mergeCell ref="G6:H6"/>
    <mergeCell ref="O6:P6"/>
    <mergeCell ref="W6:X6"/>
    <mergeCell ref="G7:H7"/>
    <mergeCell ref="O7:P7"/>
    <mergeCell ref="W7:X7"/>
    <mergeCell ref="G4:H4"/>
    <mergeCell ref="O4:P4"/>
    <mergeCell ref="W4:X4"/>
    <mergeCell ref="G5:H5"/>
    <mergeCell ref="O5:P5"/>
    <mergeCell ref="W5:X5"/>
  </mergeCells>
  <pageMargins left="0.511811024" right="0.511811024" top="0.78740157499999996" bottom="0.78740157499999996" header="0.31496062000000002" footer="0.31496062000000002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FA15AA-1A21-448A-B873-3E0D091655E0}">
  <dimension ref="A2:M19"/>
  <sheetViews>
    <sheetView showGridLines="0" zoomScale="55" zoomScaleNormal="55" workbookViewId="0">
      <selection activeCell="E21" sqref="E21"/>
    </sheetView>
  </sheetViews>
  <sheetFormatPr defaultRowHeight="15.45" x14ac:dyDescent="0.4"/>
  <cols>
    <col min="1" max="1" width="3.4609375" style="85" customWidth="1"/>
    <col min="2" max="2" width="11.4609375" style="105" customWidth="1"/>
    <col min="3" max="3" width="50.53515625" style="105" customWidth="1"/>
    <col min="4" max="4" width="25.4609375" style="105" customWidth="1"/>
    <col min="5" max="5" width="30.84375" style="105" bestFit="1" customWidth="1"/>
    <col min="6" max="6" width="9.53515625" style="105" customWidth="1"/>
    <col min="7" max="7" width="17.15234375" style="112" customWidth="1"/>
    <col min="8" max="8" width="19" style="105" bestFit="1" customWidth="1"/>
    <col min="9" max="9" width="9" style="105" bestFit="1" customWidth="1"/>
    <col min="10" max="10" width="24.15234375" style="105" bestFit="1" customWidth="1"/>
    <col min="11" max="11" width="18" style="105" bestFit="1" customWidth="1"/>
    <col min="12" max="12" width="22.4609375" style="105" bestFit="1" customWidth="1"/>
    <col min="13" max="13" width="9" style="105" bestFit="1" customWidth="1"/>
  </cols>
  <sheetData>
    <row r="2" spans="1:13" ht="60" x14ac:dyDescent="0.4">
      <c r="B2" s="86"/>
      <c r="C2" s="87"/>
      <c r="D2" s="268" t="s">
        <v>215</v>
      </c>
      <c r="E2" s="87"/>
      <c r="F2" s="88"/>
      <c r="G2" s="89"/>
      <c r="H2" s="87"/>
      <c r="I2" s="87"/>
      <c r="J2" s="87"/>
      <c r="K2" s="87"/>
      <c r="L2" s="87"/>
      <c r="M2" s="90"/>
    </row>
    <row r="3" spans="1:13" ht="24.9" x14ac:dyDescent="0.4">
      <c r="B3" s="91" t="s">
        <v>1</v>
      </c>
      <c r="C3" s="92"/>
      <c r="D3" s="93"/>
      <c r="E3" s="93"/>
      <c r="F3" s="92"/>
      <c r="G3" s="94"/>
      <c r="H3" s="92"/>
      <c r="I3" s="92"/>
      <c r="J3" s="92"/>
      <c r="K3" s="92"/>
      <c r="L3" s="92"/>
      <c r="M3" s="95"/>
    </row>
    <row r="4" spans="1:13" s="27" customFormat="1" ht="18.45" x14ac:dyDescent="0.5">
      <c r="A4" s="96"/>
      <c r="B4" s="359"/>
      <c r="C4" s="335"/>
      <c r="D4" s="360"/>
      <c r="E4" s="337"/>
      <c r="F4" s="388"/>
      <c r="G4" s="388"/>
      <c r="H4" s="337"/>
      <c r="I4" s="337"/>
      <c r="J4" s="337"/>
      <c r="K4" s="337"/>
      <c r="L4" s="337"/>
      <c r="M4" s="361"/>
    </row>
    <row r="5" spans="1:13" s="27" customFormat="1" ht="18.45" x14ac:dyDescent="0.5">
      <c r="A5" s="96"/>
      <c r="B5" s="362" t="s">
        <v>13</v>
      </c>
      <c r="C5" s="363"/>
      <c r="D5" s="364" t="s">
        <v>14</v>
      </c>
      <c r="E5" s="365"/>
      <c r="F5" s="365"/>
      <c r="G5" s="365"/>
      <c r="H5" s="365"/>
      <c r="I5" s="365"/>
      <c r="J5" s="365"/>
      <c r="K5" s="365"/>
      <c r="L5" s="365"/>
      <c r="M5" s="366"/>
    </row>
    <row r="6" spans="1:13" s="27" customFormat="1" ht="18.45" x14ac:dyDescent="0.5">
      <c r="A6" s="96"/>
      <c r="B6" s="362" t="s">
        <v>15</v>
      </c>
      <c r="C6" s="363"/>
      <c r="D6" s="364" t="s">
        <v>16</v>
      </c>
      <c r="E6" s="365"/>
      <c r="F6" s="389"/>
      <c r="G6" s="389"/>
      <c r="H6" s="365"/>
      <c r="I6" s="365"/>
      <c r="J6" s="365"/>
      <c r="K6" s="365"/>
      <c r="L6" s="365"/>
      <c r="M6" s="366"/>
    </row>
    <row r="7" spans="1:13" s="27" customFormat="1" ht="18.45" x14ac:dyDescent="0.5">
      <c r="A7" s="96"/>
      <c r="B7" s="362" t="s">
        <v>17</v>
      </c>
      <c r="C7" s="363"/>
      <c r="D7" s="364" t="s">
        <v>18</v>
      </c>
      <c r="E7" s="365"/>
      <c r="F7" s="389"/>
      <c r="G7" s="389"/>
      <c r="H7" s="365"/>
      <c r="I7" s="365"/>
      <c r="J7" s="365"/>
      <c r="K7" s="365"/>
      <c r="L7" s="365"/>
      <c r="M7" s="366"/>
    </row>
    <row r="8" spans="1:13" s="27" customFormat="1" ht="18.45" x14ac:dyDescent="0.5">
      <c r="A8" s="96"/>
      <c r="B8" s="362" t="s">
        <v>19</v>
      </c>
      <c r="C8" s="363"/>
      <c r="D8" s="364" t="s">
        <v>20</v>
      </c>
      <c r="E8" s="365"/>
      <c r="F8" s="389"/>
      <c r="G8" s="389"/>
      <c r="H8" s="365"/>
      <c r="I8" s="365"/>
      <c r="J8" s="365"/>
      <c r="K8" s="365"/>
      <c r="L8" s="365"/>
      <c r="M8" s="366"/>
    </row>
    <row r="9" spans="1:13" s="27" customFormat="1" ht="18.45" x14ac:dyDescent="0.5">
      <c r="A9" s="96"/>
      <c r="B9" s="362" t="s">
        <v>21</v>
      </c>
      <c r="C9" s="363"/>
      <c r="D9" s="364" t="s">
        <v>22</v>
      </c>
      <c r="E9" s="365"/>
      <c r="F9" s="365"/>
      <c r="G9" s="365"/>
      <c r="H9" s="365"/>
      <c r="I9" s="365"/>
      <c r="J9" s="365"/>
      <c r="K9" s="365"/>
      <c r="L9" s="365"/>
      <c r="M9" s="366"/>
    </row>
    <row r="10" spans="1:13" s="27" customFormat="1" ht="18.45" x14ac:dyDescent="0.5">
      <c r="A10" s="96"/>
      <c r="B10" s="362" t="s">
        <v>23</v>
      </c>
      <c r="C10" s="363"/>
      <c r="D10" s="364" t="s">
        <v>24</v>
      </c>
      <c r="E10" s="365"/>
      <c r="F10" s="389"/>
      <c r="G10" s="389"/>
      <c r="H10" s="365"/>
      <c r="I10" s="365"/>
      <c r="J10" s="365"/>
      <c r="K10" s="365"/>
      <c r="L10" s="365"/>
      <c r="M10" s="366"/>
    </row>
    <row r="11" spans="1:13" s="27" customFormat="1" ht="18.45" x14ac:dyDescent="0.5">
      <c r="A11" s="96"/>
      <c r="B11" s="367"/>
      <c r="C11" s="368"/>
      <c r="D11" s="369"/>
      <c r="E11" s="370"/>
      <c r="F11" s="387"/>
      <c r="G11" s="387"/>
      <c r="H11" s="368"/>
      <c r="I11" s="368"/>
      <c r="J11" s="368"/>
      <c r="K11" s="368"/>
      <c r="L11" s="368"/>
      <c r="M11" s="371"/>
    </row>
    <row r="12" spans="1:13" s="68" customFormat="1" ht="28.3" x14ac:dyDescent="0.75">
      <c r="A12" s="97"/>
      <c r="B12" s="98" t="s">
        <v>212</v>
      </c>
      <c r="C12" s="99"/>
      <c r="D12" s="100"/>
      <c r="E12" s="99"/>
      <c r="F12" s="99"/>
      <c r="G12" s="101"/>
      <c r="H12" s="99"/>
      <c r="I12" s="99"/>
      <c r="J12" s="99"/>
      <c r="K12" s="99"/>
      <c r="L12" s="99"/>
      <c r="M12" s="102"/>
    </row>
    <row r="13" spans="1:13" s="67" customFormat="1" ht="15.9" x14ac:dyDescent="0.45">
      <c r="A13" s="103"/>
      <c r="B13" s="77"/>
      <c r="C13" s="78"/>
      <c r="D13" s="79"/>
      <c r="E13" s="79"/>
      <c r="F13" s="78"/>
      <c r="G13" s="80"/>
      <c r="H13" s="78"/>
      <c r="I13" s="78"/>
      <c r="J13" s="78"/>
      <c r="K13" s="78"/>
      <c r="L13" s="78"/>
      <c r="M13" s="81"/>
    </row>
    <row r="14" spans="1:13" s="27" customFormat="1" ht="22.75" x14ac:dyDescent="0.55000000000000004">
      <c r="A14" s="115"/>
      <c r="B14" s="42" t="s">
        <v>81</v>
      </c>
      <c r="C14" s="43"/>
      <c r="D14" s="43"/>
      <c r="E14" s="44"/>
      <c r="F14" s="43"/>
      <c r="G14" s="45"/>
      <c r="H14" s="43"/>
      <c r="I14" s="43"/>
      <c r="J14" s="44"/>
      <c r="K14" s="44"/>
      <c r="L14" s="372"/>
      <c r="M14" s="46"/>
    </row>
    <row r="15" spans="1:13" s="27" customFormat="1" ht="18.45" x14ac:dyDescent="0.5">
      <c r="A15" s="96"/>
      <c r="B15" s="317" t="s">
        <v>210</v>
      </c>
      <c r="C15" s="130"/>
      <c r="D15" s="130"/>
      <c r="E15" s="130"/>
      <c r="F15" s="130"/>
      <c r="G15" s="131"/>
      <c r="H15" s="130"/>
      <c r="I15" s="130"/>
      <c r="J15" s="132"/>
      <c r="K15" s="132"/>
      <c r="L15" s="253">
        <f>Agência!L73</f>
        <v>0</v>
      </c>
      <c r="M15" s="141"/>
    </row>
    <row r="16" spans="1:13" s="84" customFormat="1" ht="23.15" x14ac:dyDescent="0.6">
      <c r="A16" s="96"/>
      <c r="B16" s="317" t="s">
        <v>211</v>
      </c>
      <c r="C16" s="130"/>
      <c r="D16" s="130"/>
      <c r="E16" s="130"/>
      <c r="F16" s="130"/>
      <c r="G16" s="131"/>
      <c r="H16" s="130"/>
      <c r="I16" s="130"/>
      <c r="J16" s="132"/>
      <c r="K16" s="132"/>
      <c r="L16" s="253">
        <f>PAE!Y52</f>
        <v>0</v>
      </c>
      <c r="M16" s="141"/>
    </row>
    <row r="17" spans="1:13" s="84" customFormat="1" ht="23.15" x14ac:dyDescent="0.6">
      <c r="A17" s="115"/>
      <c r="B17" s="373" t="s">
        <v>86</v>
      </c>
      <c r="C17" s="374"/>
      <c r="D17" s="374"/>
      <c r="E17" s="374"/>
      <c r="F17" s="375"/>
      <c r="G17" s="376"/>
      <c r="H17" s="374"/>
      <c r="I17" s="374"/>
      <c r="J17" s="375"/>
      <c r="K17" s="377"/>
      <c r="L17" s="378">
        <f>L15+L16</f>
        <v>0</v>
      </c>
      <c r="M17" s="379"/>
    </row>
    <row r="18" spans="1:13" ht="22.75" x14ac:dyDescent="0.55000000000000004">
      <c r="A18" s="115"/>
      <c r="B18" s="121" t="s">
        <v>87</v>
      </c>
      <c r="C18" s="122"/>
      <c r="D18" s="123"/>
      <c r="E18" s="124"/>
      <c r="F18" s="125"/>
      <c r="G18" s="126"/>
      <c r="H18" s="122"/>
      <c r="I18" s="122"/>
      <c r="J18" s="127"/>
      <c r="K18" s="128"/>
      <c r="L18" s="142" t="s">
        <v>88</v>
      </c>
      <c r="M18" s="143"/>
    </row>
    <row r="19" spans="1:13" ht="25.3" x14ac:dyDescent="0.4">
      <c r="B19" s="116"/>
      <c r="C19" s="117"/>
      <c r="D19" s="117"/>
      <c r="E19" s="118"/>
      <c r="F19" s="117"/>
      <c r="G19" s="119" t="s">
        <v>89</v>
      </c>
      <c r="H19" s="116"/>
      <c r="I19" s="117"/>
      <c r="J19" s="117"/>
      <c r="K19" s="117"/>
      <c r="L19" s="117"/>
      <c r="M19" s="120"/>
    </row>
  </sheetData>
  <mergeCells count="6">
    <mergeCell ref="F11:G11"/>
    <mergeCell ref="F4:G4"/>
    <mergeCell ref="F6:G6"/>
    <mergeCell ref="F7:G7"/>
    <mergeCell ref="F8:G8"/>
    <mergeCell ref="F10:G10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L31"/>
  <sheetViews>
    <sheetView showGridLines="0" topLeftCell="A4" zoomScale="90" zoomScaleNormal="90" workbookViewId="0">
      <selection activeCell="E23" sqref="E23"/>
    </sheetView>
  </sheetViews>
  <sheetFormatPr defaultRowHeight="14.6" x14ac:dyDescent="0.4"/>
  <cols>
    <col min="1" max="1" width="3.53515625" customWidth="1"/>
    <col min="2" max="2" width="21.4609375" customWidth="1"/>
    <col min="3" max="3" width="12.53515625" customWidth="1"/>
    <col min="4" max="4" width="9.07421875" bestFit="1" customWidth="1"/>
    <col min="5" max="5" width="36.69140625" customWidth="1"/>
    <col min="6" max="6" width="45" customWidth="1"/>
    <col min="7" max="7" width="28.61328125" customWidth="1"/>
    <col min="8" max="8" width="12.07421875" customWidth="1"/>
    <col min="9" max="10" width="10.3828125" customWidth="1"/>
    <col min="11" max="11" width="15.53515625" customWidth="1"/>
    <col min="12" max="12" width="17.921875" customWidth="1"/>
  </cols>
  <sheetData>
    <row r="2" spans="2:12" s="1" customFormat="1" ht="20.149999999999999" x14ac:dyDescent="0.5">
      <c r="B2" s="63"/>
      <c r="C2" s="64"/>
      <c r="D2" s="64"/>
      <c r="E2" s="64"/>
      <c r="F2" s="66" t="s">
        <v>101</v>
      </c>
      <c r="G2" s="64"/>
      <c r="H2" s="64"/>
      <c r="I2" s="64"/>
      <c r="J2" s="64"/>
      <c r="K2" s="64"/>
      <c r="L2" s="65"/>
    </row>
    <row r="3" spans="2:12" s="2" customFormat="1" ht="37.299999999999997" x14ac:dyDescent="0.4">
      <c r="B3" s="62" t="s">
        <v>90</v>
      </c>
      <c r="C3" s="62" t="s">
        <v>91</v>
      </c>
      <c r="D3" s="62" t="s">
        <v>92</v>
      </c>
      <c r="E3" s="62" t="s">
        <v>93</v>
      </c>
      <c r="F3" s="62" t="s">
        <v>94</v>
      </c>
      <c r="G3" s="62" t="s">
        <v>95</v>
      </c>
      <c r="H3" s="62" t="s">
        <v>96</v>
      </c>
      <c r="I3" s="62" t="s">
        <v>97</v>
      </c>
      <c r="J3" s="62" t="s">
        <v>98</v>
      </c>
      <c r="K3" s="62" t="s">
        <v>99</v>
      </c>
      <c r="L3" s="62" t="s">
        <v>100</v>
      </c>
    </row>
    <row r="4" spans="2:12" s="3" customFormat="1" ht="15" customHeight="1" x14ac:dyDescent="0.3">
      <c r="B4" s="270" t="s">
        <v>136</v>
      </c>
      <c r="C4" s="271" t="s">
        <v>137</v>
      </c>
      <c r="D4" s="271">
        <v>4555</v>
      </c>
      <c r="E4" s="270" t="s">
        <v>131</v>
      </c>
      <c r="F4" s="7" t="s">
        <v>174</v>
      </c>
      <c r="G4" s="7" t="s">
        <v>139</v>
      </c>
      <c r="H4" s="8">
        <v>79210000</v>
      </c>
      <c r="I4" s="8" t="s">
        <v>179</v>
      </c>
      <c r="J4" s="8" t="s">
        <v>179</v>
      </c>
      <c r="K4" s="4" t="s">
        <v>180</v>
      </c>
      <c r="L4" s="10"/>
    </row>
    <row r="5" spans="2:12" s="3" customFormat="1" ht="15" customHeight="1" x14ac:dyDescent="0.3">
      <c r="B5" s="6" t="s">
        <v>103</v>
      </c>
      <c r="C5" s="4" t="s">
        <v>137</v>
      </c>
      <c r="D5" s="5">
        <v>615</v>
      </c>
      <c r="E5" s="6" t="s">
        <v>109</v>
      </c>
      <c r="F5" s="7" t="s">
        <v>142</v>
      </c>
      <c r="G5" s="7" t="s">
        <v>139</v>
      </c>
      <c r="H5" s="8">
        <v>79200000</v>
      </c>
      <c r="I5" s="8" t="s">
        <v>179</v>
      </c>
      <c r="J5" s="8" t="s">
        <v>179</v>
      </c>
      <c r="K5" s="4" t="s">
        <v>180</v>
      </c>
      <c r="L5" s="10"/>
    </row>
    <row r="6" spans="2:12" s="3" customFormat="1" ht="15" customHeight="1" x14ac:dyDescent="0.3">
      <c r="B6" s="6" t="s">
        <v>102</v>
      </c>
      <c r="C6" s="4" t="s">
        <v>137</v>
      </c>
      <c r="D6" s="5">
        <v>17</v>
      </c>
      <c r="E6" s="6" t="s">
        <v>107</v>
      </c>
      <c r="F6" s="7" t="s">
        <v>138</v>
      </c>
      <c r="G6" s="7" t="s">
        <v>139</v>
      </c>
      <c r="H6" s="8">
        <v>79002351</v>
      </c>
      <c r="I6" s="8" t="s">
        <v>180</v>
      </c>
      <c r="J6" s="8" t="s">
        <v>180</v>
      </c>
      <c r="K6" s="4" t="s">
        <v>180</v>
      </c>
      <c r="L6" s="10"/>
    </row>
    <row r="7" spans="2:12" s="3" customFormat="1" ht="15" customHeight="1" x14ac:dyDescent="0.3">
      <c r="B7" s="6" t="s">
        <v>102</v>
      </c>
      <c r="C7" s="4" t="s">
        <v>137</v>
      </c>
      <c r="D7" s="5">
        <v>258</v>
      </c>
      <c r="E7" s="6" t="s">
        <v>108</v>
      </c>
      <c r="F7" s="7" t="s">
        <v>140</v>
      </c>
      <c r="G7" s="7" t="s">
        <v>141</v>
      </c>
      <c r="H7" s="8">
        <v>79031010</v>
      </c>
      <c r="I7" s="8" t="s">
        <v>179</v>
      </c>
      <c r="J7" s="8" t="s">
        <v>179</v>
      </c>
      <c r="K7" s="4" t="s">
        <v>180</v>
      </c>
      <c r="L7" s="10"/>
    </row>
    <row r="8" spans="2:12" s="3" customFormat="1" ht="15" customHeight="1" x14ac:dyDescent="0.3">
      <c r="B8" s="6" t="s">
        <v>102</v>
      </c>
      <c r="C8" s="4" t="s">
        <v>137</v>
      </c>
      <c r="D8" s="5">
        <v>857</v>
      </c>
      <c r="E8" s="6" t="s">
        <v>110</v>
      </c>
      <c r="F8" s="7" t="s">
        <v>143</v>
      </c>
      <c r="G8" s="7" t="s">
        <v>144</v>
      </c>
      <c r="H8" s="8">
        <v>79070900</v>
      </c>
      <c r="I8" s="8" t="s">
        <v>179</v>
      </c>
      <c r="J8" s="8" t="s">
        <v>179</v>
      </c>
      <c r="K8" s="4" t="s">
        <v>180</v>
      </c>
      <c r="L8" s="10"/>
    </row>
    <row r="9" spans="2:12" s="3" customFormat="1" ht="15" customHeight="1" x14ac:dyDescent="0.3">
      <c r="B9" s="6" t="s">
        <v>102</v>
      </c>
      <c r="C9" s="4" t="s">
        <v>137</v>
      </c>
      <c r="D9" s="5">
        <v>1108</v>
      </c>
      <c r="E9" s="6" t="s">
        <v>111</v>
      </c>
      <c r="F9" s="7" t="s">
        <v>145</v>
      </c>
      <c r="G9" s="7" t="s">
        <v>146</v>
      </c>
      <c r="H9" s="8">
        <v>79006000</v>
      </c>
      <c r="I9" s="8" t="s">
        <v>179</v>
      </c>
      <c r="J9" s="8" t="s">
        <v>179</v>
      </c>
      <c r="K9" s="4" t="s">
        <v>180</v>
      </c>
      <c r="L9" s="10"/>
    </row>
    <row r="10" spans="2:12" s="3" customFormat="1" ht="15" customHeight="1" x14ac:dyDescent="0.3">
      <c r="B10" s="6" t="s">
        <v>102</v>
      </c>
      <c r="C10" s="4" t="s">
        <v>137</v>
      </c>
      <c r="D10" s="5">
        <v>1310</v>
      </c>
      <c r="E10" s="6" t="s">
        <v>112</v>
      </c>
      <c r="F10" s="7" t="s">
        <v>147</v>
      </c>
      <c r="G10" s="7" t="s">
        <v>148</v>
      </c>
      <c r="H10" s="8">
        <v>79031902</v>
      </c>
      <c r="I10" s="8" t="s">
        <v>179</v>
      </c>
      <c r="J10" s="8" t="s">
        <v>179</v>
      </c>
      <c r="K10" s="4" t="s">
        <v>180</v>
      </c>
      <c r="L10" s="10"/>
    </row>
    <row r="11" spans="2:12" s="3" customFormat="1" ht="15" customHeight="1" x14ac:dyDescent="0.3">
      <c r="B11" s="6" t="s">
        <v>102</v>
      </c>
      <c r="C11" s="4" t="s">
        <v>137</v>
      </c>
      <c r="D11" s="5">
        <v>1464</v>
      </c>
      <c r="E11" s="6" t="s">
        <v>113</v>
      </c>
      <c r="F11" s="7" t="s">
        <v>149</v>
      </c>
      <c r="G11" s="7" t="s">
        <v>150</v>
      </c>
      <c r="H11" s="8">
        <v>79022000</v>
      </c>
      <c r="I11" s="8" t="s">
        <v>180</v>
      </c>
      <c r="J11" s="8" t="s">
        <v>179</v>
      </c>
      <c r="K11" s="4" t="s">
        <v>180</v>
      </c>
      <c r="L11" s="10"/>
    </row>
    <row r="12" spans="2:12" s="3" customFormat="1" ht="15" customHeight="1" x14ac:dyDescent="0.3">
      <c r="B12" s="6" t="s">
        <v>102</v>
      </c>
      <c r="C12" s="4" t="s">
        <v>137</v>
      </c>
      <c r="D12" s="5">
        <v>1568</v>
      </c>
      <c r="E12" s="6" t="s">
        <v>114</v>
      </c>
      <c r="F12" s="7" t="s">
        <v>151</v>
      </c>
      <c r="G12" s="7" t="s">
        <v>139</v>
      </c>
      <c r="H12" s="8">
        <v>79002214</v>
      </c>
      <c r="I12" s="8" t="s">
        <v>179</v>
      </c>
      <c r="J12" s="8" t="s">
        <v>179</v>
      </c>
      <c r="K12" s="4" t="s">
        <v>180</v>
      </c>
      <c r="L12" s="10"/>
    </row>
    <row r="13" spans="2:12" s="3" customFormat="1" ht="15" customHeight="1" x14ac:dyDescent="0.3">
      <c r="B13" s="6" t="s">
        <v>102</v>
      </c>
      <c r="C13" s="4" t="s">
        <v>137</v>
      </c>
      <c r="D13" s="5">
        <v>1979</v>
      </c>
      <c r="E13" s="6" t="s">
        <v>115</v>
      </c>
      <c r="F13" s="7" t="s">
        <v>152</v>
      </c>
      <c r="G13" s="7" t="s">
        <v>139</v>
      </c>
      <c r="H13" s="8">
        <v>79002075</v>
      </c>
      <c r="I13" s="8" t="s">
        <v>180</v>
      </c>
      <c r="J13" s="8" t="s">
        <v>179</v>
      </c>
      <c r="K13" s="4" t="s">
        <v>180</v>
      </c>
      <c r="L13" s="10"/>
    </row>
    <row r="14" spans="2:12" s="3" customFormat="1" ht="15" customHeight="1" x14ac:dyDescent="0.3">
      <c r="B14" s="6" t="s">
        <v>102</v>
      </c>
      <c r="C14" s="4" t="s">
        <v>137</v>
      </c>
      <c r="D14" s="5">
        <v>2112</v>
      </c>
      <c r="E14" s="6" t="s">
        <v>116</v>
      </c>
      <c r="F14" s="7" t="s">
        <v>153</v>
      </c>
      <c r="G14" s="7" t="s">
        <v>154</v>
      </c>
      <c r="H14" s="9">
        <v>79010971</v>
      </c>
      <c r="I14" s="8" t="s">
        <v>179</v>
      </c>
      <c r="J14" s="8" t="s">
        <v>179</v>
      </c>
      <c r="K14" s="4" t="s">
        <v>180</v>
      </c>
      <c r="L14" s="10"/>
    </row>
    <row r="15" spans="2:12" s="3" customFormat="1" ht="15" customHeight="1" x14ac:dyDescent="0.3">
      <c r="B15" s="6" t="s">
        <v>102</v>
      </c>
      <c r="C15" s="4" t="s">
        <v>137</v>
      </c>
      <c r="D15" s="5">
        <v>2224</v>
      </c>
      <c r="E15" s="6" t="s">
        <v>117</v>
      </c>
      <c r="F15" s="7" t="s">
        <v>155</v>
      </c>
      <c r="G15" s="7" t="s">
        <v>156</v>
      </c>
      <c r="H15" s="8">
        <v>79004000</v>
      </c>
      <c r="I15" s="8" t="s">
        <v>179</v>
      </c>
      <c r="J15" s="8" t="s">
        <v>179</v>
      </c>
      <c r="K15" s="4" t="s">
        <v>180</v>
      </c>
      <c r="L15" s="10"/>
    </row>
    <row r="16" spans="2:12" s="3" customFormat="1" ht="15" customHeight="1" x14ac:dyDescent="0.3">
      <c r="B16" s="6" t="s">
        <v>102</v>
      </c>
      <c r="C16" s="4" t="s">
        <v>137</v>
      </c>
      <c r="D16" s="5">
        <v>2228</v>
      </c>
      <c r="E16" s="6" t="s">
        <v>118</v>
      </c>
      <c r="F16" s="7" t="s">
        <v>157</v>
      </c>
      <c r="G16" s="7" t="s">
        <v>141</v>
      </c>
      <c r="H16" s="8">
        <v>79021151</v>
      </c>
      <c r="I16" s="8" t="s">
        <v>179</v>
      </c>
      <c r="J16" s="8" t="s">
        <v>179</v>
      </c>
      <c r="K16" s="4" t="s">
        <v>180</v>
      </c>
      <c r="L16" s="10"/>
    </row>
    <row r="17" spans="2:12" s="3" customFormat="1" ht="15" customHeight="1" x14ac:dyDescent="0.3">
      <c r="B17" s="6" t="s">
        <v>102</v>
      </c>
      <c r="C17" s="4" t="s">
        <v>137</v>
      </c>
      <c r="D17" s="5">
        <v>2319</v>
      </c>
      <c r="E17" s="6" t="s">
        <v>119</v>
      </c>
      <c r="F17" s="7" t="s">
        <v>158</v>
      </c>
      <c r="G17" s="7" t="s">
        <v>139</v>
      </c>
      <c r="H17" s="8">
        <v>79002190</v>
      </c>
      <c r="I17" s="8" t="s">
        <v>179</v>
      </c>
      <c r="J17" s="8" t="s">
        <v>179</v>
      </c>
      <c r="K17" s="4" t="s">
        <v>180</v>
      </c>
      <c r="L17" s="10"/>
    </row>
    <row r="18" spans="2:12" s="3" customFormat="1" ht="15" customHeight="1" x14ac:dyDescent="0.3">
      <c r="B18" s="6" t="s">
        <v>102</v>
      </c>
      <c r="C18" s="4" t="s">
        <v>137</v>
      </c>
      <c r="D18" s="5">
        <v>2320</v>
      </c>
      <c r="E18" s="6" t="s">
        <v>120</v>
      </c>
      <c r="F18" s="7" t="s">
        <v>159</v>
      </c>
      <c r="G18" s="7" t="s">
        <v>160</v>
      </c>
      <c r="H18" s="8">
        <v>79004270</v>
      </c>
      <c r="I18" s="8" t="s">
        <v>179</v>
      </c>
      <c r="J18" s="8" t="s">
        <v>179</v>
      </c>
      <c r="K18" s="4" t="s">
        <v>180</v>
      </c>
      <c r="L18" s="10"/>
    </row>
    <row r="19" spans="2:12" s="3" customFormat="1" ht="15" customHeight="1" x14ac:dyDescent="0.3">
      <c r="B19" s="6" t="s">
        <v>102</v>
      </c>
      <c r="C19" s="4" t="s">
        <v>137</v>
      </c>
      <c r="D19" s="5">
        <v>2485</v>
      </c>
      <c r="E19" s="6" t="s">
        <v>121</v>
      </c>
      <c r="F19" s="7" t="s">
        <v>161</v>
      </c>
      <c r="G19" s="7" t="s">
        <v>162</v>
      </c>
      <c r="H19" s="8">
        <v>79092612</v>
      </c>
      <c r="I19" s="8" t="s">
        <v>179</v>
      </c>
      <c r="J19" s="8" t="s">
        <v>179</v>
      </c>
      <c r="K19" s="4" t="s">
        <v>180</v>
      </c>
      <c r="L19" s="10"/>
    </row>
    <row r="20" spans="2:12" s="3" customFormat="1" ht="15" customHeight="1" x14ac:dyDescent="0.3">
      <c r="B20" s="6" t="s">
        <v>102</v>
      </c>
      <c r="C20" s="4" t="s">
        <v>137</v>
      </c>
      <c r="D20" s="5">
        <v>2878</v>
      </c>
      <c r="E20" s="6" t="s">
        <v>122</v>
      </c>
      <c r="F20" s="7" t="s">
        <v>163</v>
      </c>
      <c r="G20" s="7" t="s">
        <v>148</v>
      </c>
      <c r="H20" s="9">
        <v>79037102</v>
      </c>
      <c r="I20" s="8" t="s">
        <v>179</v>
      </c>
      <c r="J20" s="8" t="s">
        <v>179</v>
      </c>
      <c r="K20" s="4" t="s">
        <v>180</v>
      </c>
      <c r="L20" s="10"/>
    </row>
    <row r="21" spans="2:12" s="3" customFormat="1" ht="15" customHeight="1" x14ac:dyDescent="0.3">
      <c r="B21" s="6" t="s">
        <v>102</v>
      </c>
      <c r="C21" s="4" t="s">
        <v>137</v>
      </c>
      <c r="D21" s="5">
        <v>3144</v>
      </c>
      <c r="E21" s="6" t="s">
        <v>123</v>
      </c>
      <c r="F21" s="7" t="s">
        <v>164</v>
      </c>
      <c r="G21" s="7" t="s">
        <v>165</v>
      </c>
      <c r="H21" s="8">
        <v>79021430</v>
      </c>
      <c r="I21" s="8" t="s">
        <v>179</v>
      </c>
      <c r="J21" s="8" t="s">
        <v>179</v>
      </c>
      <c r="K21" s="4" t="s">
        <v>180</v>
      </c>
      <c r="L21" s="10"/>
    </row>
    <row r="22" spans="2:12" s="3" customFormat="1" ht="15" customHeight="1" x14ac:dyDescent="0.3">
      <c r="B22" s="6" t="s">
        <v>102</v>
      </c>
      <c r="C22" s="4" t="s">
        <v>137</v>
      </c>
      <c r="D22" s="5">
        <v>3252</v>
      </c>
      <c r="E22" s="6" t="s">
        <v>124</v>
      </c>
      <c r="F22" s="7" t="s">
        <v>166</v>
      </c>
      <c r="G22" s="7" t="s">
        <v>144</v>
      </c>
      <c r="H22" s="8">
        <v>79063000</v>
      </c>
      <c r="I22" s="8" t="s">
        <v>179</v>
      </c>
      <c r="J22" s="8" t="s">
        <v>179</v>
      </c>
      <c r="K22" s="4" t="s">
        <v>180</v>
      </c>
      <c r="L22" s="10"/>
    </row>
    <row r="23" spans="2:12" s="3" customFormat="1" ht="15" customHeight="1" x14ac:dyDescent="0.3">
      <c r="B23" s="270" t="s">
        <v>102</v>
      </c>
      <c r="C23" s="271" t="s">
        <v>137</v>
      </c>
      <c r="D23" s="271">
        <v>3455</v>
      </c>
      <c r="E23" s="270" t="s">
        <v>125</v>
      </c>
      <c r="F23" s="7" t="s">
        <v>167</v>
      </c>
      <c r="G23" s="7" t="s">
        <v>168</v>
      </c>
      <c r="H23" s="8">
        <v>79100410</v>
      </c>
      <c r="I23" s="8" t="s">
        <v>179</v>
      </c>
      <c r="J23" s="8" t="s">
        <v>179</v>
      </c>
      <c r="K23" s="4" t="s">
        <v>180</v>
      </c>
      <c r="L23" s="10"/>
    </row>
    <row r="24" spans="2:12" s="3" customFormat="1" ht="15" customHeight="1" x14ac:dyDescent="0.3">
      <c r="B24" s="270" t="s">
        <v>102</v>
      </c>
      <c r="C24" s="271" t="s">
        <v>137</v>
      </c>
      <c r="D24" s="271">
        <v>3657</v>
      </c>
      <c r="E24" s="270" t="s">
        <v>126</v>
      </c>
      <c r="F24" s="7" t="s">
        <v>169</v>
      </c>
      <c r="G24" s="7" t="s">
        <v>139</v>
      </c>
      <c r="H24" s="8">
        <v>79002140</v>
      </c>
      <c r="I24" s="8" t="s">
        <v>179</v>
      </c>
      <c r="J24" s="8" t="s">
        <v>179</v>
      </c>
      <c r="K24" s="4" t="s">
        <v>180</v>
      </c>
      <c r="L24" s="10"/>
    </row>
    <row r="25" spans="2:12" s="3" customFormat="1" ht="15" customHeight="1" x14ac:dyDescent="0.3">
      <c r="B25" s="270" t="s">
        <v>102</v>
      </c>
      <c r="C25" s="271" t="s">
        <v>137</v>
      </c>
      <c r="D25" s="271">
        <v>3658</v>
      </c>
      <c r="E25" s="270" t="s">
        <v>127</v>
      </c>
      <c r="F25" s="7" t="s">
        <v>170</v>
      </c>
      <c r="G25" s="7" t="s">
        <v>139</v>
      </c>
      <c r="H25" s="8">
        <v>79002952</v>
      </c>
      <c r="I25" s="8" t="s">
        <v>179</v>
      </c>
      <c r="J25" s="8" t="s">
        <v>179</v>
      </c>
      <c r="K25" s="4" t="s">
        <v>180</v>
      </c>
      <c r="L25" s="10"/>
    </row>
    <row r="26" spans="2:12" s="3" customFormat="1" ht="15" customHeight="1" x14ac:dyDescent="0.3">
      <c r="B26" s="270" t="s">
        <v>102</v>
      </c>
      <c r="C26" s="271" t="s">
        <v>137</v>
      </c>
      <c r="D26" s="271">
        <v>3953</v>
      </c>
      <c r="E26" s="270" t="s">
        <v>129</v>
      </c>
      <c r="F26" s="7" t="s">
        <v>172</v>
      </c>
      <c r="G26" s="7" t="s">
        <v>148</v>
      </c>
      <c r="H26" s="8">
        <v>79037102</v>
      </c>
      <c r="I26" s="8" t="s">
        <v>179</v>
      </c>
      <c r="J26" s="8" t="s">
        <v>179</v>
      </c>
      <c r="K26" s="4" t="s">
        <v>180</v>
      </c>
      <c r="L26" s="10"/>
    </row>
    <row r="27" spans="2:12" s="3" customFormat="1" ht="15" customHeight="1" x14ac:dyDescent="0.3">
      <c r="B27" s="270" t="s">
        <v>102</v>
      </c>
      <c r="C27" s="271" t="s">
        <v>137</v>
      </c>
      <c r="D27" s="271">
        <v>4741</v>
      </c>
      <c r="E27" s="270" t="s">
        <v>132</v>
      </c>
      <c r="F27" s="7" t="s">
        <v>175</v>
      </c>
      <c r="G27" s="7" t="s">
        <v>176</v>
      </c>
      <c r="H27" s="8">
        <v>79117010</v>
      </c>
      <c r="I27" s="8" t="s">
        <v>179</v>
      </c>
      <c r="J27" s="8" t="s">
        <v>179</v>
      </c>
      <c r="K27" s="4" t="s">
        <v>180</v>
      </c>
      <c r="L27" s="10"/>
    </row>
    <row r="28" spans="2:12" s="3" customFormat="1" ht="15" customHeight="1" x14ac:dyDescent="0.3">
      <c r="B28" s="270" t="s">
        <v>104</v>
      </c>
      <c r="C28" s="271" t="s">
        <v>137</v>
      </c>
      <c r="D28" s="271">
        <v>4921</v>
      </c>
      <c r="E28" s="270" t="s">
        <v>133</v>
      </c>
      <c r="F28" s="7" t="s">
        <v>177</v>
      </c>
      <c r="G28" s="7" t="s">
        <v>178</v>
      </c>
      <c r="H28" s="8">
        <v>79180000</v>
      </c>
      <c r="I28" s="8" t="s">
        <v>179</v>
      </c>
      <c r="J28" s="8" t="s">
        <v>179</v>
      </c>
      <c r="K28" s="4" t="s">
        <v>180</v>
      </c>
      <c r="L28" s="269"/>
    </row>
    <row r="29" spans="2:12" s="3" customFormat="1" ht="15" customHeight="1" x14ac:dyDescent="0.3">
      <c r="B29" s="270" t="s">
        <v>134</v>
      </c>
      <c r="C29" s="271" t="s">
        <v>137</v>
      </c>
      <c r="D29" s="271">
        <v>3736</v>
      </c>
      <c r="E29" s="270" t="s">
        <v>128</v>
      </c>
      <c r="F29" s="7" t="s">
        <v>171</v>
      </c>
      <c r="G29" s="7" t="s">
        <v>139</v>
      </c>
      <c r="H29" s="8">
        <v>79490000</v>
      </c>
      <c r="I29" s="8" t="s">
        <v>179</v>
      </c>
      <c r="J29" s="8" t="s">
        <v>179</v>
      </c>
      <c r="K29" s="4" t="s">
        <v>180</v>
      </c>
      <c r="L29" s="269"/>
    </row>
    <row r="30" spans="2:12" s="3" customFormat="1" ht="15" customHeight="1" x14ac:dyDescent="0.3">
      <c r="B30" s="270" t="s">
        <v>135</v>
      </c>
      <c r="C30" s="271" t="s">
        <v>137</v>
      </c>
      <c r="D30" s="271">
        <v>4292</v>
      </c>
      <c r="E30" s="270" t="s">
        <v>130</v>
      </c>
      <c r="F30" s="7" t="s">
        <v>173</v>
      </c>
      <c r="G30" s="7" t="s">
        <v>139</v>
      </c>
      <c r="H30" s="8">
        <v>79170000</v>
      </c>
      <c r="I30" s="8" t="s">
        <v>179</v>
      </c>
      <c r="J30" s="8" t="s">
        <v>179</v>
      </c>
      <c r="K30" s="4" t="s">
        <v>180</v>
      </c>
      <c r="L30" s="269"/>
    </row>
    <row r="31" spans="2:12" s="1" customFormat="1" x14ac:dyDescent="0.4">
      <c r="B31"/>
      <c r="C31"/>
      <c r="D31"/>
      <c r="E31"/>
      <c r="F31"/>
      <c r="G31"/>
      <c r="H31"/>
      <c r="I31"/>
      <c r="J31"/>
      <c r="K31"/>
      <c r="L31"/>
    </row>
  </sheetData>
  <autoFilter ref="B3:L3" xr:uid="{00000000-0001-0000-0100-000000000000}">
    <sortState xmlns:xlrd2="http://schemas.microsoft.com/office/spreadsheetml/2017/richdata2" ref="B4:L37">
      <sortCondition ref="D3"/>
    </sortState>
  </autoFilter>
  <sortState xmlns:xlrd2="http://schemas.microsoft.com/office/spreadsheetml/2017/richdata2" ref="B4:L30">
    <sortCondition ref="B4:B30"/>
  </sortState>
  <conditionalFormatting sqref="K3:L30">
    <cfRule type="cellIs" dxfId="1" priority="3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scale="43" fitToHeight="0" orientation="portrait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A6063B-008C-4306-9178-BF3C0D3A1580}">
  <dimension ref="B2:J4"/>
  <sheetViews>
    <sheetView showGridLines="0" workbookViewId="0">
      <selection activeCell="E26" sqref="E26"/>
    </sheetView>
  </sheetViews>
  <sheetFormatPr defaultColWidth="9.15234375" defaultRowHeight="10.3" x14ac:dyDescent="0.25"/>
  <cols>
    <col min="1" max="1" width="5.4609375" style="1" customWidth="1"/>
    <col min="2" max="2" width="16.4609375" style="355" customWidth="1"/>
    <col min="3" max="3" width="11.4609375" style="355" customWidth="1"/>
    <col min="4" max="4" width="11" style="356" customWidth="1"/>
    <col min="5" max="5" width="27.61328125" style="1" customWidth="1"/>
    <col min="6" max="6" width="39.61328125" style="357" customWidth="1"/>
    <col min="7" max="7" width="17.53515625" style="358" customWidth="1"/>
    <col min="8" max="8" width="10.4609375" style="358" customWidth="1"/>
    <col min="9" max="9" width="15.4609375" style="358" customWidth="1"/>
    <col min="10" max="10" width="26.53515625" style="1" customWidth="1"/>
    <col min="11" max="16384" width="9.15234375" style="1"/>
  </cols>
  <sheetData>
    <row r="2" spans="2:10" ht="20.149999999999999" x14ac:dyDescent="0.5">
      <c r="B2" s="63"/>
      <c r="C2" s="64"/>
      <c r="D2" s="64"/>
      <c r="E2" s="64"/>
      <c r="F2" s="66" t="s">
        <v>203</v>
      </c>
      <c r="G2" s="64"/>
      <c r="H2" s="64"/>
      <c r="I2" s="64"/>
      <c r="J2" s="64"/>
    </row>
    <row r="3" spans="2:10" ht="37.299999999999997" x14ac:dyDescent="0.25">
      <c r="B3" s="62" t="s">
        <v>90</v>
      </c>
      <c r="C3" s="62" t="s">
        <v>91</v>
      </c>
      <c r="D3" s="62" t="s">
        <v>204</v>
      </c>
      <c r="E3" s="62" t="s">
        <v>205</v>
      </c>
      <c r="F3" s="62" t="s">
        <v>94</v>
      </c>
      <c r="G3" s="62" t="s">
        <v>95</v>
      </c>
      <c r="H3" s="62" t="s">
        <v>96</v>
      </c>
      <c r="I3" s="62" t="s">
        <v>99</v>
      </c>
      <c r="J3" s="62" t="s">
        <v>100</v>
      </c>
    </row>
    <row r="4" spans="2:10" customFormat="1" ht="14.6" x14ac:dyDescent="0.4">
      <c r="B4" s="348" t="s">
        <v>102</v>
      </c>
      <c r="C4" s="349" t="s">
        <v>206</v>
      </c>
      <c r="D4" s="354">
        <v>31445015</v>
      </c>
      <c r="E4" s="350" t="s">
        <v>207</v>
      </c>
      <c r="F4" s="348" t="s">
        <v>208</v>
      </c>
      <c r="G4" s="351" t="s">
        <v>209</v>
      </c>
      <c r="H4" s="352">
        <v>79031902</v>
      </c>
      <c r="I4" s="352" t="s">
        <v>180</v>
      </c>
      <c r="J4" s="353"/>
    </row>
  </sheetData>
  <conditionalFormatting sqref="I1 J4 I4:I1048576">
    <cfRule type="cellIs" dxfId="0" priority="1" operator="equal">
      <formula>"NÃO"</formula>
    </cfRule>
  </conditionalFormatting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C655EB225E0349AC5B631DA1E4083D" ma:contentTypeVersion="18" ma:contentTypeDescription="Crie um novo documento." ma:contentTypeScope="" ma:versionID="7c33923a3f03d0170097c502956aa79c">
  <xsd:schema xmlns:xsd="http://www.w3.org/2001/XMLSchema" xmlns:xs="http://www.w3.org/2001/XMLSchema" xmlns:p="http://schemas.microsoft.com/office/2006/metadata/properties" xmlns:ns1="http://schemas.microsoft.com/sharepoint/v3" xmlns:ns2="37061bd4-4e0e-42de-a138-4f29d9d63d59" xmlns:ns3="5ac8601b-3a8b-4d4e-8f3b-bcae1a8fb434" targetNamespace="http://schemas.microsoft.com/office/2006/metadata/properties" ma:root="true" ma:fieldsID="99da49598e5c5c279e64ea6f1256269f" ns1:_="" ns2:_="" ns3:_="">
    <xsd:import namespace="http://schemas.microsoft.com/sharepoint/v3"/>
    <xsd:import namespace="37061bd4-4e0e-42de-a138-4f29d9d63d59"/>
    <xsd:import namespace="5ac8601b-3a8b-4d4e-8f3b-bcae1a8fb43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1:_ip_UnifiedCompliancePolicyProperties" minOccurs="0"/>
                <xsd:element ref="ns1:_ip_UnifiedCompliancePolicyUIAction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SearchProperties" minOccurs="0"/>
                <xsd:element ref="ns3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3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4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061bd4-4e0e-42de-a138-4f29d9d63d5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d31b3c8f-5395-4e48-b326-21f1bd45db65}" ma:internalName="TaxCatchAll" ma:showField="CatchAllData" ma:web="37061bd4-4e0e-42de-a138-4f29d9d63d5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c8601b-3a8b-4d4e-8f3b-bcae1a8fb4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5" nillable="true" ma:displayName="Status de liberação" ma:internalName="Status_x0020_de_x0020_libera_x00e7__x00e3_o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5ac8601b-3a8b-4d4e-8f3b-bcae1a8fb434">
      <Terms xmlns="http://schemas.microsoft.com/office/infopath/2007/PartnerControls"/>
    </lcf76f155ced4ddcb4097134ff3c332f>
    <_ip_UnifiedCompliancePolicyProperties xmlns="http://schemas.microsoft.com/sharepoint/v3" xsi:nil="true"/>
    <TaxCatchAll xmlns="37061bd4-4e0e-42de-a138-4f29d9d63d59" xsi:nil="true"/>
    <_Flow_SignoffStatus xmlns="5ac8601b-3a8b-4d4e-8f3b-bcae1a8fb434" xsi:nil="true"/>
  </documentManagement>
</p:properties>
</file>

<file path=customXml/itemProps1.xml><?xml version="1.0" encoding="utf-8"?>
<ds:datastoreItem xmlns:ds="http://schemas.openxmlformats.org/officeDocument/2006/customXml" ds:itemID="{29853ECF-BBE6-46B0-944A-CA5664ADEC4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BB53932-6429-4995-896F-3E84862B94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7061bd4-4e0e-42de-a138-4f29d9d63d59"/>
    <ds:schemaRef ds:uri="5ac8601b-3a8b-4d4e-8f3b-bcae1a8fb4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5019DAD-B44D-4CF9-A97C-2918AA03AEDA}">
  <ds:schemaRefs>
    <ds:schemaRef ds:uri="http://schemas.microsoft.com/office/2006/documentManagement/types"/>
    <ds:schemaRef ds:uri="37061bd4-4e0e-42de-a138-4f29d9d63d59"/>
    <ds:schemaRef ds:uri="http://purl.org/dc/elements/1.1/"/>
    <ds:schemaRef ds:uri="http://www.w3.org/XML/1998/namespace"/>
    <ds:schemaRef ds:uri="http://purl.org/dc/dcmitype/"/>
    <ds:schemaRef ds:uri="http://purl.org/dc/terms/"/>
    <ds:schemaRef ds:uri="http://schemas.microsoft.com/sharepoint/v3"/>
    <ds:schemaRef ds:uri="http://schemas.microsoft.com/office/infopath/2007/PartnerControls"/>
    <ds:schemaRef ds:uri="http://schemas.openxmlformats.org/package/2006/metadata/core-properties"/>
    <ds:schemaRef ds:uri="5ac8601b-3a8b-4d4e-8f3b-bcae1a8fb434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LISTAS</vt:lpstr>
      <vt:lpstr>Agência</vt:lpstr>
      <vt:lpstr>PAE</vt:lpstr>
      <vt:lpstr>UNI - VALOR GLOBAL</vt:lpstr>
      <vt:lpstr>REL UNID ITEM I - AG</vt:lpstr>
      <vt:lpstr>REL UNID ITEM I - PAE</vt:lpstr>
    </vt:vector>
  </TitlesOfParts>
  <Manager/>
  <Company>Caixa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Marcos Chaves</cp:lastModifiedBy>
  <cp:revision/>
  <dcterms:created xsi:type="dcterms:W3CDTF">2017-01-10T20:45:39Z</dcterms:created>
  <dcterms:modified xsi:type="dcterms:W3CDTF">2024-09-29T18:13:28Z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0x01010003C655EB225E0349AC5B631DA1E4083D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2024-02-21T15:32:56Z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6efa27dd-189a-471e-9c2e-89170e195641</vt:lpwstr>
  </property>
  <property fmtid="{D5CDD505-2E9C-101B-9397-08002B2CF9AE}" pid="10" name="MSIP_Label_fde7aacd-7cc4-4c31-9e6f-7ef306428f09_ContentBits">
    <vt:lpwstr>1</vt:lpwstr>
  </property>
</Properties>
</file>